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0700" windowHeight="11760" activeTab="1"/>
  </bookViews>
  <sheets>
    <sheet name="По исполнителям" sheetId="1" r:id="rId1"/>
    <sheet name="Перераспределение" sheetId="4" r:id="rId2"/>
  </sheets>
  <externalReferences>
    <externalReference r:id="rId3"/>
    <externalReference r:id="rId4"/>
    <externalReference r:id="rId5"/>
  </externalReferences>
  <definedNames>
    <definedName name="_xlnm._FilterDatabase" localSheetId="0" hidden="1">'По исполнителям'!$A$8:$AF$40</definedName>
    <definedName name="Z_7B7EC37A_02E1_4802_BF2E_65022DE2CA75_.wvu.FilterData" localSheetId="0" hidden="1">'По исполнителям'!$B$8:$AF$40</definedName>
    <definedName name="Z_7EE0D262_FCBD_42B9_B646_072396A52FFA_.wvu.Cols" localSheetId="0" hidden="1">'По исполнителям'!$C:$E,'По исполнителям'!$I:$O,'По исполнителям'!$S:$V,'По исполнителям'!$W:$Y,'По исполнителям'!$AC:$AF,'По исполнителям'!#REF!,'По исполнителям'!#REF!</definedName>
    <definedName name="Z_7EE0D262_FCBD_42B9_B646_072396A52FFA_.wvu.FilterData" localSheetId="0" hidden="1">'По исполнителям'!$B$8:$AF$40</definedName>
    <definedName name="Z_7EE0D262_FCBD_42B9_B646_072396A52FFA_.wvu.PrintTitles" localSheetId="0" hidden="1">'По исполнителям'!$B:$B</definedName>
    <definedName name="Z_99A0931A_3B71_46C6_A9DE_1956D1045269_.wvu.FilterData" localSheetId="0" hidden="1">'По исполнителям'!$B$8:$AF$40</definedName>
    <definedName name="Z_99A0931A_3B71_46C6_A9DE_1956D1045269_.wvu.PrintTitles" localSheetId="0" hidden="1">'По исполнителям'!$B:$B</definedName>
    <definedName name="Z_99A0931A_3B71_46C6_A9DE_1956D1045269_.wvu.Rows" localSheetId="0" hidden="1">'По исполнителям'!#REF!</definedName>
    <definedName name="Z_A7F974A9_82B0_4B08_A63A_BAB1A6D253C6_.wvu.FilterData" localSheetId="0" hidden="1">'По исполнителям'!$B$8:$AF$40</definedName>
    <definedName name="Z_D9A013BA_9CFC_475C_9E4E_CD5459010BC4_.wvu.FilterData" localSheetId="0" hidden="1">'По исполнителям'!$B$8:$AF$40</definedName>
    <definedName name="Z_DB0FE500_D050_4F0F_B2E0_702E3B42EBDD_.wvu.FilterData" localSheetId="0" hidden="1">'По исполнителям'!$B$8:$AF$40</definedName>
    <definedName name="Z_ED578EBC_77A8_4E36_A742_55E4A5453E4B_.wvu.FilterData" localSheetId="0" hidden="1">'По исполнителям'!$B$8:$AF$40</definedName>
    <definedName name="_xlnm.Print_Titles" localSheetId="0">'По исполнителям'!$B:$B</definedName>
  </definedNames>
  <calcPr calcId="125725"/>
  <customWorkbookViews>
    <customWorkbookView name="Belova.IS - Личное представление" guid="{99A0931A-3B71-46C6-A9DE-1956D1045269}" mergeInterval="0" personalView="1" maximized="1" xWindow="1" yWindow="1" windowWidth="1916" windowHeight="827" activeSheetId="1"/>
    <customWorkbookView name="Pismennaya.IA - Личное представление" guid="{7EE0D262-FCBD-42B9-B646-072396A52FFA}" mergeInterval="0" personalView="1" maximized="1" xWindow="1" yWindow="1" windowWidth="1916" windowHeight="770" activeSheetId="2"/>
  </customWorkbookViews>
</workbook>
</file>

<file path=xl/calcChain.xml><?xml version="1.0" encoding="utf-8"?>
<calcChain xmlns="http://schemas.openxmlformats.org/spreadsheetml/2006/main">
  <c r="F10" i="4"/>
  <c r="G15"/>
  <c r="E15"/>
  <c r="H15"/>
  <c r="I10"/>
  <c r="AD55" i="1"/>
  <c r="AF55" s="1"/>
  <c r="AC55"/>
  <c r="AE55" s="1"/>
  <c r="AD41"/>
  <c r="AF41" s="1"/>
  <c r="AC41"/>
  <c r="AE41" s="1"/>
  <c r="AD40"/>
  <c r="AC40"/>
  <c r="AD39"/>
  <c r="AC39"/>
  <c r="AD38"/>
  <c r="AC38"/>
  <c r="AD37"/>
  <c r="AC37"/>
  <c r="AD33"/>
  <c r="AC33"/>
  <c r="AD32"/>
  <c r="AC32"/>
  <c r="AD28"/>
  <c r="AC28"/>
  <c r="AD27"/>
  <c r="AC27"/>
  <c r="AD26"/>
  <c r="AC26"/>
  <c r="AD25"/>
  <c r="AC25"/>
  <c r="AD14"/>
  <c r="AC14"/>
  <c r="J39"/>
  <c r="J37"/>
  <c r="J36"/>
  <c r="J35"/>
  <c r="J34"/>
  <c r="J33"/>
  <c r="J32"/>
  <c r="J29"/>
  <c r="J27"/>
  <c r="J26"/>
  <c r="J25"/>
  <c r="J24"/>
  <c r="J23"/>
  <c r="J22"/>
  <c r="J21"/>
  <c r="J18"/>
  <c r="J14"/>
  <c r="AB42" l="1"/>
  <c r="Z42"/>
  <c r="H42"/>
  <c r="F42"/>
  <c r="T55"/>
  <c r="S55"/>
  <c r="T54"/>
  <c r="S54"/>
  <c r="T53"/>
  <c r="S53"/>
  <c r="T52"/>
  <c r="S52"/>
  <c r="T51"/>
  <c r="S51"/>
  <c r="T50"/>
  <c r="S50"/>
  <c r="T49"/>
  <c r="S49"/>
  <c r="T48"/>
  <c r="S48"/>
  <c r="T47"/>
  <c r="S47"/>
  <c r="T46"/>
  <c r="S46"/>
  <c r="T45"/>
  <c r="S45"/>
  <c r="T44"/>
  <c r="S44"/>
  <c r="T43"/>
  <c r="S43"/>
  <c r="AA54" l="1"/>
  <c r="V54"/>
  <c r="U54"/>
  <c r="Q54"/>
  <c r="L54"/>
  <c r="K54"/>
  <c r="G54"/>
  <c r="AA53"/>
  <c r="V53"/>
  <c r="U53"/>
  <c r="Q53"/>
  <c r="L53"/>
  <c r="K53"/>
  <c r="G53"/>
  <c r="AB36"/>
  <c r="AD36" s="1"/>
  <c r="Z36"/>
  <c r="AC36" s="1"/>
  <c r="AB35"/>
  <c r="AD35" s="1"/>
  <c r="Z35"/>
  <c r="AC35" s="1"/>
  <c r="AB34"/>
  <c r="AD34" s="1"/>
  <c r="Z34"/>
  <c r="AC34" s="1"/>
  <c r="AB31"/>
  <c r="AD31" s="1"/>
  <c r="Z31"/>
  <c r="AC31" s="1"/>
  <c r="AB30"/>
  <c r="AD30" s="1"/>
  <c r="Z30"/>
  <c r="AC30" s="1"/>
  <c r="AB29"/>
  <c r="AD29" s="1"/>
  <c r="Z29"/>
  <c r="AC29" s="1"/>
  <c r="AB24"/>
  <c r="AD24" s="1"/>
  <c r="Z24"/>
  <c r="AC24" s="1"/>
  <c r="AB23"/>
  <c r="AD23" s="1"/>
  <c r="Z23"/>
  <c r="AC23" s="1"/>
  <c r="AB22"/>
  <c r="AD22" s="1"/>
  <c r="Z22"/>
  <c r="AC22" s="1"/>
  <c r="AB21"/>
  <c r="AD21" s="1"/>
  <c r="Z21"/>
  <c r="AC21" s="1"/>
  <c r="AB20"/>
  <c r="AD20" s="1"/>
  <c r="Z20"/>
  <c r="AC20" s="1"/>
  <c r="AB19"/>
  <c r="AD19" s="1"/>
  <c r="Z19"/>
  <c r="AC19" s="1"/>
  <c r="AB18"/>
  <c r="AD18" s="1"/>
  <c r="Z18"/>
  <c r="AC18" s="1"/>
  <c r="AB17"/>
  <c r="AD17" s="1"/>
  <c r="Z17"/>
  <c r="AC17" s="1"/>
  <c r="AB16"/>
  <c r="AD16" s="1"/>
  <c r="Z16"/>
  <c r="AC16" s="1"/>
  <c r="AB15"/>
  <c r="AD15" s="1"/>
  <c r="Z15"/>
  <c r="AC15" s="1"/>
  <c r="AB13"/>
  <c r="AD13" s="1"/>
  <c r="Z13"/>
  <c r="AC13" s="1"/>
  <c r="AB12"/>
  <c r="AD12" s="1"/>
  <c r="Z12"/>
  <c r="AC12" s="1"/>
  <c r="AB11"/>
  <c r="AD11" s="1"/>
  <c r="Z11"/>
  <c r="AC11" s="1"/>
  <c r="AB10"/>
  <c r="AD10" s="1"/>
  <c r="AD9" s="1"/>
  <c r="Z10"/>
  <c r="AC10" s="1"/>
  <c r="AC9" s="1"/>
  <c r="R40"/>
  <c r="T40" s="1"/>
  <c r="P40"/>
  <c r="S40" s="1"/>
  <c r="R38"/>
  <c r="T38" s="1"/>
  <c r="P38"/>
  <c r="S38" s="1"/>
  <c r="R37"/>
  <c r="T37" s="1"/>
  <c r="P37"/>
  <c r="S37" s="1"/>
  <c r="R13"/>
  <c r="T13" s="1"/>
  <c r="P13"/>
  <c r="S13" s="1"/>
  <c r="R10"/>
  <c r="T10" s="1"/>
  <c r="P10"/>
  <c r="S10" s="1"/>
  <c r="H40"/>
  <c r="J40" s="1"/>
  <c r="F40"/>
  <c r="H38"/>
  <c r="J38" s="1"/>
  <c r="F38"/>
  <c r="H31"/>
  <c r="J31" s="1"/>
  <c r="F31"/>
  <c r="H30"/>
  <c r="J30" s="1"/>
  <c r="F30"/>
  <c r="H28"/>
  <c r="J28" s="1"/>
  <c r="F28"/>
  <c r="H20"/>
  <c r="J20" s="1"/>
  <c r="F20"/>
  <c r="H19"/>
  <c r="J19" s="1"/>
  <c r="F19"/>
  <c r="H17"/>
  <c r="J17" s="1"/>
  <c r="F17"/>
  <c r="H16"/>
  <c r="J16" s="1"/>
  <c r="F16"/>
  <c r="H15"/>
  <c r="J15" s="1"/>
  <c r="F15"/>
  <c r="H13"/>
  <c r="J13" s="1"/>
  <c r="F13"/>
  <c r="H12"/>
  <c r="J12" s="1"/>
  <c r="F12"/>
  <c r="H11"/>
  <c r="J11" s="1"/>
  <c r="F11"/>
  <c r="H10"/>
  <c r="J10" s="1"/>
  <c r="J9" s="1"/>
  <c r="F10"/>
  <c r="Y40"/>
  <c r="AF40" s="1"/>
  <c r="W40"/>
  <c r="AE40" s="1"/>
  <c r="O40"/>
  <c r="M40"/>
  <c r="E40"/>
  <c r="C40"/>
  <c r="Y39"/>
  <c r="AF39" s="1"/>
  <c r="O39"/>
  <c r="M39"/>
  <c r="S39" s="1"/>
  <c r="U39" s="1"/>
  <c r="W39" s="1"/>
  <c r="AE39" s="1"/>
  <c r="E39"/>
  <c r="L39" s="1"/>
  <c r="C39"/>
  <c r="Y38"/>
  <c r="AF38" s="1"/>
  <c r="W38"/>
  <c r="AE38" s="1"/>
  <c r="O38"/>
  <c r="M38"/>
  <c r="E38"/>
  <c r="C38"/>
  <c r="Y37"/>
  <c r="AF37" s="1"/>
  <c r="W37"/>
  <c r="AE37" s="1"/>
  <c r="O37"/>
  <c r="M37"/>
  <c r="E37"/>
  <c r="L37" s="1"/>
  <c r="C37"/>
  <c r="Y36"/>
  <c r="W36"/>
  <c r="O36"/>
  <c r="T36" s="1"/>
  <c r="M36"/>
  <c r="S36" s="1"/>
  <c r="E36"/>
  <c r="L36" s="1"/>
  <c r="C36"/>
  <c r="Y35"/>
  <c r="W35"/>
  <c r="O35"/>
  <c r="T35" s="1"/>
  <c r="M35"/>
  <c r="S35" s="1"/>
  <c r="E35"/>
  <c r="L35" s="1"/>
  <c r="C35"/>
  <c r="Y34"/>
  <c r="W34"/>
  <c r="O34"/>
  <c r="T34" s="1"/>
  <c r="M34"/>
  <c r="S34" s="1"/>
  <c r="E34"/>
  <c r="L34" s="1"/>
  <c r="C34"/>
  <c r="Y33"/>
  <c r="AF33" s="1"/>
  <c r="W33"/>
  <c r="AE33" s="1"/>
  <c r="O33"/>
  <c r="T33" s="1"/>
  <c r="M33"/>
  <c r="S33" s="1"/>
  <c r="E33"/>
  <c r="L33" s="1"/>
  <c r="C33"/>
  <c r="Y32"/>
  <c r="AF32" s="1"/>
  <c r="W32"/>
  <c r="AE32" s="1"/>
  <c r="O32"/>
  <c r="T32" s="1"/>
  <c r="M32"/>
  <c r="S32" s="1"/>
  <c r="E32"/>
  <c r="L32" s="1"/>
  <c r="C32"/>
  <c r="Y31"/>
  <c r="W31"/>
  <c r="O31"/>
  <c r="T31" s="1"/>
  <c r="M31"/>
  <c r="S31" s="1"/>
  <c r="E31"/>
  <c r="C31"/>
  <c r="Y30"/>
  <c r="W30"/>
  <c r="O30"/>
  <c r="T30" s="1"/>
  <c r="M30"/>
  <c r="S30" s="1"/>
  <c r="E30"/>
  <c r="C30"/>
  <c r="Y29"/>
  <c r="W29"/>
  <c r="O29"/>
  <c r="T29" s="1"/>
  <c r="M29"/>
  <c r="S29" s="1"/>
  <c r="E29"/>
  <c r="L29" s="1"/>
  <c r="C29"/>
  <c r="Y28"/>
  <c r="AF28" s="1"/>
  <c r="W28"/>
  <c r="AE28" s="1"/>
  <c r="O28"/>
  <c r="T28" s="1"/>
  <c r="M28"/>
  <c r="S28" s="1"/>
  <c r="E28"/>
  <c r="C28"/>
  <c r="Y27"/>
  <c r="AF27" s="1"/>
  <c r="W27"/>
  <c r="AE27" s="1"/>
  <c r="O27"/>
  <c r="T27" s="1"/>
  <c r="M27"/>
  <c r="S27" s="1"/>
  <c r="E27"/>
  <c r="L27" s="1"/>
  <c r="C27"/>
  <c r="Y26"/>
  <c r="AF26" s="1"/>
  <c r="W26"/>
  <c r="AE26" s="1"/>
  <c r="O26"/>
  <c r="T26" s="1"/>
  <c r="M26"/>
  <c r="S26" s="1"/>
  <c r="E26"/>
  <c r="L26" s="1"/>
  <c r="C26"/>
  <c r="Y25"/>
  <c r="AF25" s="1"/>
  <c r="W25"/>
  <c r="AE25" s="1"/>
  <c r="O25"/>
  <c r="T25" s="1"/>
  <c r="M25"/>
  <c r="S25" s="1"/>
  <c r="E25"/>
  <c r="L25" s="1"/>
  <c r="C25"/>
  <c r="Y24"/>
  <c r="W24"/>
  <c r="O24"/>
  <c r="T24" s="1"/>
  <c r="M24"/>
  <c r="S24" s="1"/>
  <c r="E24"/>
  <c r="L24" s="1"/>
  <c r="C24"/>
  <c r="Y23"/>
  <c r="W23"/>
  <c r="O23"/>
  <c r="T23" s="1"/>
  <c r="M23"/>
  <c r="S23" s="1"/>
  <c r="E23"/>
  <c r="L23" s="1"/>
  <c r="C23"/>
  <c r="Y22"/>
  <c r="W22"/>
  <c r="O22"/>
  <c r="T22" s="1"/>
  <c r="M22"/>
  <c r="S22" s="1"/>
  <c r="E22"/>
  <c r="L22" s="1"/>
  <c r="C22"/>
  <c r="Y21"/>
  <c r="W21"/>
  <c r="O21"/>
  <c r="T21" s="1"/>
  <c r="M21"/>
  <c r="S21" s="1"/>
  <c r="E21"/>
  <c r="L21" s="1"/>
  <c r="D12" i="4" s="1"/>
  <c r="D11" s="1"/>
  <c r="C21" i="1"/>
  <c r="Y20"/>
  <c r="W20"/>
  <c r="O20"/>
  <c r="T20" s="1"/>
  <c r="M20"/>
  <c r="S20" s="1"/>
  <c r="E20"/>
  <c r="C20"/>
  <c r="Y19"/>
  <c r="W19"/>
  <c r="O19"/>
  <c r="T19" s="1"/>
  <c r="M19"/>
  <c r="S19" s="1"/>
  <c r="E19"/>
  <c r="C19"/>
  <c r="Y18"/>
  <c r="W18"/>
  <c r="O18"/>
  <c r="T18" s="1"/>
  <c r="M18"/>
  <c r="S18" s="1"/>
  <c r="E18"/>
  <c r="L18" s="1"/>
  <c r="C18"/>
  <c r="Y17"/>
  <c r="W17"/>
  <c r="O17"/>
  <c r="T17" s="1"/>
  <c r="M17"/>
  <c r="S17" s="1"/>
  <c r="E17"/>
  <c r="C17"/>
  <c r="Y16"/>
  <c r="W16"/>
  <c r="O16"/>
  <c r="T16" s="1"/>
  <c r="M16"/>
  <c r="S16" s="1"/>
  <c r="E16"/>
  <c r="C16"/>
  <c r="Y15"/>
  <c r="W15"/>
  <c r="O15"/>
  <c r="T15" s="1"/>
  <c r="M15"/>
  <c r="S15" s="1"/>
  <c r="E15"/>
  <c r="C15"/>
  <c r="Y14"/>
  <c r="AF14" s="1"/>
  <c r="W14"/>
  <c r="AE14" s="1"/>
  <c r="O14"/>
  <c r="T14" s="1"/>
  <c r="M14"/>
  <c r="S14" s="1"/>
  <c r="E14"/>
  <c r="L14" s="1"/>
  <c r="C14"/>
  <c r="Y13"/>
  <c r="W13"/>
  <c r="O13"/>
  <c r="M13"/>
  <c r="E13"/>
  <c r="C13"/>
  <c r="Y12"/>
  <c r="W12"/>
  <c r="O12"/>
  <c r="T12" s="1"/>
  <c r="M12"/>
  <c r="S12" s="1"/>
  <c r="E12"/>
  <c r="C12"/>
  <c r="Y11"/>
  <c r="W11"/>
  <c r="O11"/>
  <c r="T11" s="1"/>
  <c r="M11"/>
  <c r="S11" s="1"/>
  <c r="E11"/>
  <c r="C11"/>
  <c r="Y10"/>
  <c r="W10"/>
  <c r="O10"/>
  <c r="M10"/>
  <c r="E10"/>
  <c r="C10"/>
  <c r="I12" i="4" l="1"/>
  <c r="S9" i="1"/>
  <c r="V10"/>
  <c r="V13"/>
  <c r="V37"/>
  <c r="F15" i="4" s="1"/>
  <c r="V38" i="1"/>
  <c r="V40"/>
  <c r="AF10"/>
  <c r="AF11"/>
  <c r="AF12"/>
  <c r="AF13"/>
  <c r="AF15"/>
  <c r="AF16"/>
  <c r="AF17"/>
  <c r="AF18"/>
  <c r="AF19"/>
  <c r="AF20"/>
  <c r="AF21"/>
  <c r="AF22"/>
  <c r="AF23"/>
  <c r="AF24"/>
  <c r="AF29"/>
  <c r="AF30"/>
  <c r="AF31"/>
  <c r="AF34"/>
  <c r="AF35"/>
  <c r="AF36"/>
  <c r="U10"/>
  <c r="U13"/>
  <c r="U37"/>
  <c r="U38"/>
  <c r="U40"/>
  <c r="AE10"/>
  <c r="AE11"/>
  <c r="AE12"/>
  <c r="AE13"/>
  <c r="AE15"/>
  <c r="AE16"/>
  <c r="AE17"/>
  <c r="AE18"/>
  <c r="AE19"/>
  <c r="AE20"/>
  <c r="AE21"/>
  <c r="AE22"/>
  <c r="AE23"/>
  <c r="AE24"/>
  <c r="AE29"/>
  <c r="AE30"/>
  <c r="AE31"/>
  <c r="AE34"/>
  <c r="AE35"/>
  <c r="AE36"/>
  <c r="L10"/>
  <c r="L11"/>
  <c r="L12"/>
  <c r="L13"/>
  <c r="L15"/>
  <c r="L16"/>
  <c r="L17"/>
  <c r="L19"/>
  <c r="L20"/>
  <c r="L28"/>
  <c r="D14" i="4" s="1"/>
  <c r="I14" s="1"/>
  <c r="L30" i="1"/>
  <c r="L31"/>
  <c r="L38"/>
  <c r="L40"/>
  <c r="D15" i="4" l="1"/>
  <c r="I13"/>
  <c r="I11"/>
  <c r="AF9" i="1"/>
  <c r="L9"/>
  <c r="AE9"/>
  <c r="AA39"/>
  <c r="X39"/>
  <c r="Q39"/>
  <c r="T39" s="1"/>
  <c r="G39"/>
  <c r="I39" s="1"/>
  <c r="K39" s="1"/>
  <c r="AA55"/>
  <c r="V55"/>
  <c r="U55"/>
  <c r="Q55"/>
  <c r="L55"/>
  <c r="K55"/>
  <c r="G55"/>
  <c r="I15" i="4" l="1"/>
  <c r="V39" i="1"/>
  <c r="T9"/>
  <c r="D39"/>
  <c r="N39"/>
  <c r="AA50" l="1"/>
  <c r="V50"/>
  <c r="U50"/>
  <c r="Q50"/>
  <c r="L50"/>
  <c r="K50"/>
  <c r="G50"/>
  <c r="AA52"/>
  <c r="V52"/>
  <c r="U52"/>
  <c r="Q52"/>
  <c r="L52"/>
  <c r="K52"/>
  <c r="G52"/>
  <c r="AA49" l="1"/>
  <c r="AA46"/>
  <c r="AA47"/>
  <c r="Q47"/>
  <c r="Q48"/>
  <c r="G45"/>
  <c r="G46"/>
  <c r="G47"/>
  <c r="G48"/>
  <c r="G49"/>
  <c r="G51"/>
  <c r="AA51"/>
  <c r="V51"/>
  <c r="U51"/>
  <c r="Q51"/>
  <c r="L51"/>
  <c r="K51"/>
  <c r="V49"/>
  <c r="U49"/>
  <c r="Q49"/>
  <c r="L49"/>
  <c r="K49"/>
  <c r="AA48"/>
  <c r="V48"/>
  <c r="U48"/>
  <c r="L48"/>
  <c r="K48"/>
  <c r="V47"/>
  <c r="U47"/>
  <c r="L47"/>
  <c r="K47"/>
  <c r="V46"/>
  <c r="U46"/>
  <c r="Q46"/>
  <c r="L46"/>
  <c r="K46"/>
  <c r="AA45"/>
  <c r="V45"/>
  <c r="U45"/>
  <c r="Q45"/>
  <c r="L45"/>
  <c r="K45"/>
  <c r="X29" l="1"/>
  <c r="AA40"/>
  <c r="N40"/>
  <c r="D40"/>
  <c r="AA38"/>
  <c r="X38"/>
  <c r="N38"/>
  <c r="D38"/>
  <c r="AA37"/>
  <c r="X37"/>
  <c r="N37"/>
  <c r="G37"/>
  <c r="I37" s="1"/>
  <c r="K37" s="1"/>
  <c r="D37"/>
  <c r="X36"/>
  <c r="V36"/>
  <c r="Q36"/>
  <c r="N36"/>
  <c r="G36"/>
  <c r="I36" s="1"/>
  <c r="K36" s="1"/>
  <c r="D36"/>
  <c r="X35"/>
  <c r="Q35"/>
  <c r="N35"/>
  <c r="G35"/>
  <c r="I35" s="1"/>
  <c r="K35" s="1"/>
  <c r="D35"/>
  <c r="X34"/>
  <c r="Q34"/>
  <c r="N34"/>
  <c r="G34"/>
  <c r="I34" s="1"/>
  <c r="K34" s="1"/>
  <c r="D34"/>
  <c r="AA33"/>
  <c r="X33"/>
  <c r="V33"/>
  <c r="Q33"/>
  <c r="N33"/>
  <c r="G33"/>
  <c r="I33" s="1"/>
  <c r="K33" s="1"/>
  <c r="D33"/>
  <c r="AA32"/>
  <c r="X32"/>
  <c r="Q32"/>
  <c r="N32"/>
  <c r="G32"/>
  <c r="I32" s="1"/>
  <c r="K32" s="1"/>
  <c r="D32"/>
  <c r="X31"/>
  <c r="V31"/>
  <c r="Q31"/>
  <c r="N31"/>
  <c r="D31"/>
  <c r="X30"/>
  <c r="V30"/>
  <c r="Q30"/>
  <c r="N30"/>
  <c r="D30"/>
  <c r="Q29"/>
  <c r="N29"/>
  <c r="G29"/>
  <c r="I29" s="1"/>
  <c r="K29" s="1"/>
  <c r="D29"/>
  <c r="AA28"/>
  <c r="X28"/>
  <c r="Q28"/>
  <c r="N28"/>
  <c r="D28"/>
  <c r="AA27"/>
  <c r="X27"/>
  <c r="Q27"/>
  <c r="N27"/>
  <c r="G27"/>
  <c r="I27" s="1"/>
  <c r="K27" s="1"/>
  <c r="D27"/>
  <c r="AA26"/>
  <c r="Q26"/>
  <c r="G26"/>
  <c r="I26" s="1"/>
  <c r="K26" s="1"/>
  <c r="D26"/>
  <c r="AA25"/>
  <c r="X25"/>
  <c r="V25"/>
  <c r="Q25"/>
  <c r="N25"/>
  <c r="G25"/>
  <c r="I25" s="1"/>
  <c r="K25" s="1"/>
  <c r="D25"/>
  <c r="X24"/>
  <c r="V24"/>
  <c r="Q24"/>
  <c r="N24"/>
  <c r="G24"/>
  <c r="I24" s="1"/>
  <c r="K24" s="1"/>
  <c r="D24"/>
  <c r="X23"/>
  <c r="Q23"/>
  <c r="N23"/>
  <c r="G23"/>
  <c r="I23" s="1"/>
  <c r="K23" s="1"/>
  <c r="D23"/>
  <c r="X22"/>
  <c r="V22"/>
  <c r="Q22"/>
  <c r="N22"/>
  <c r="G22"/>
  <c r="I22" s="1"/>
  <c r="K22" s="1"/>
  <c r="D22"/>
  <c r="X21"/>
  <c r="Q21"/>
  <c r="N21"/>
  <c r="G21"/>
  <c r="I21" s="1"/>
  <c r="K21" s="1"/>
  <c r="C12" i="4" s="1"/>
  <c r="C15" s="1"/>
  <c r="D21" i="1"/>
  <c r="X20"/>
  <c r="V20"/>
  <c r="Q20"/>
  <c r="N20"/>
  <c r="D20"/>
  <c r="X19"/>
  <c r="V19"/>
  <c r="Q19"/>
  <c r="N19"/>
  <c r="D19"/>
  <c r="X18"/>
  <c r="V18"/>
  <c r="Q18"/>
  <c r="N18"/>
  <c r="G18"/>
  <c r="I18" s="1"/>
  <c r="K18" s="1"/>
  <c r="D18"/>
  <c r="X17"/>
  <c r="V17"/>
  <c r="Q17"/>
  <c r="N17"/>
  <c r="D17"/>
  <c r="X16"/>
  <c r="Q16"/>
  <c r="N16"/>
  <c r="D16"/>
  <c r="X15"/>
  <c r="V15"/>
  <c r="Q15"/>
  <c r="N15"/>
  <c r="D15"/>
  <c r="AA14"/>
  <c r="X14"/>
  <c r="Q14"/>
  <c r="N14"/>
  <c r="G14"/>
  <c r="I14" s="1"/>
  <c r="K14" s="1"/>
  <c r="D14"/>
  <c r="X13"/>
  <c r="N13"/>
  <c r="D13"/>
  <c r="X12"/>
  <c r="V12"/>
  <c r="Q12"/>
  <c r="N12"/>
  <c r="D12"/>
  <c r="X11"/>
  <c r="Q11"/>
  <c r="N11"/>
  <c r="D11"/>
  <c r="N26" l="1"/>
  <c r="X26"/>
  <c r="AA34"/>
  <c r="Q13"/>
  <c r="V14"/>
  <c r="V26"/>
  <c r="AA23"/>
  <c r="V34"/>
  <c r="AA11"/>
  <c r="AA22"/>
  <c r="AA20"/>
  <c r="G31"/>
  <c r="I31" s="1"/>
  <c r="K31" s="1"/>
  <c r="U36"/>
  <c r="G11"/>
  <c r="I11" s="1"/>
  <c r="K11" s="1"/>
  <c r="G16"/>
  <c r="I16" s="1"/>
  <c r="K16" s="1"/>
  <c r="V21"/>
  <c r="AA24"/>
  <c r="U24"/>
  <c r="V16"/>
  <c r="G19"/>
  <c r="I19" s="1"/>
  <c r="K19" s="1"/>
  <c r="AA29"/>
  <c r="V32"/>
  <c r="AA31"/>
  <c r="AA12"/>
  <c r="G15"/>
  <c r="I15" s="1"/>
  <c r="K15" s="1"/>
  <c r="AA19"/>
  <c r="U30"/>
  <c r="Q38"/>
  <c r="G30"/>
  <c r="I30" s="1"/>
  <c r="K30" s="1"/>
  <c r="G13"/>
  <c r="I13" s="1"/>
  <c r="K13" s="1"/>
  <c r="U12"/>
  <c r="G12"/>
  <c r="I12" s="1"/>
  <c r="K12" s="1"/>
  <c r="AA16"/>
  <c r="AA18"/>
  <c r="Q37"/>
  <c r="AA17"/>
  <c r="G20"/>
  <c r="I20" s="1"/>
  <c r="K20" s="1"/>
  <c r="G28"/>
  <c r="I28" s="1"/>
  <c r="K28" s="1"/>
  <c r="U18"/>
  <c r="G40"/>
  <c r="I40" s="1"/>
  <c r="K40" s="1"/>
  <c r="V28"/>
  <c r="AA36"/>
  <c r="G38"/>
  <c r="I38" s="1"/>
  <c r="K38" s="1"/>
  <c r="AA13"/>
  <c r="V27"/>
  <c r="G17"/>
  <c r="I17" s="1"/>
  <c r="K17" s="1"/>
  <c r="AA30"/>
  <c r="AA35"/>
  <c r="Q40"/>
  <c r="AA15"/>
  <c r="U19"/>
  <c r="AA21"/>
  <c r="U25"/>
  <c r="U31"/>
  <c r="U14"/>
  <c r="U20"/>
  <c r="U26"/>
  <c r="U32"/>
  <c r="X40"/>
  <c r="U15"/>
  <c r="U21"/>
  <c r="U27"/>
  <c r="U33"/>
  <c r="U16"/>
  <c r="U22"/>
  <c r="U28"/>
  <c r="U34"/>
  <c r="V11"/>
  <c r="V23"/>
  <c r="V29"/>
  <c r="V35"/>
  <c r="U11"/>
  <c r="U17"/>
  <c r="U23"/>
  <c r="U29"/>
  <c r="U35"/>
  <c r="V9" l="1"/>
  <c r="U9"/>
  <c r="AA44"/>
  <c r="V44"/>
  <c r="U44"/>
  <c r="Q44"/>
  <c r="L44"/>
  <c r="K44"/>
  <c r="G44"/>
  <c r="Q43" l="1"/>
  <c r="G43"/>
  <c r="G42" s="1"/>
  <c r="K43"/>
  <c r="L43"/>
  <c r="U43"/>
  <c r="V43"/>
  <c r="AA43"/>
  <c r="AA42" s="1"/>
  <c r="AA10" l="1"/>
  <c r="Q10"/>
  <c r="G10" l="1"/>
  <c r="I10" s="1"/>
  <c r="K10" l="1"/>
  <c r="K9" s="1"/>
  <c r="I9"/>
  <c r="W9"/>
  <c r="X10" l="1"/>
  <c r="N10"/>
  <c r="D10" l="1"/>
  <c r="AB9"/>
  <c r="Z9"/>
  <c r="Y9"/>
  <c r="R9"/>
  <c r="P9"/>
  <c r="O9"/>
  <c r="M9"/>
  <c r="H9"/>
  <c r="F9"/>
  <c r="Q9" l="1"/>
  <c r="AA9"/>
  <c r="G9"/>
  <c r="R8"/>
  <c r="AB8"/>
  <c r="Z8"/>
  <c r="X9"/>
  <c r="P8"/>
  <c r="N9"/>
  <c r="AA8" l="1"/>
  <c r="Q8"/>
  <c r="C9" l="1"/>
  <c r="E9"/>
  <c r="H8" l="1"/>
  <c r="F8"/>
  <c r="D9"/>
  <c r="G8" l="1"/>
</calcChain>
</file>

<file path=xl/sharedStrings.xml><?xml version="1.0" encoding="utf-8"?>
<sst xmlns="http://schemas.openxmlformats.org/spreadsheetml/2006/main" count="168" uniqueCount="87">
  <si>
    <t>ГОАУЗ "Мончегорская ЦРБ"</t>
  </si>
  <si>
    <t>ГОАУЗ "МОСП"</t>
  </si>
  <si>
    <t>ГОБУЗ "Апатитско-Кировская ЦГБ"</t>
  </si>
  <si>
    <t>ГОБУЗ "ГП № 1"</t>
  </si>
  <si>
    <t>ГОБУЗ "ГП № 2"</t>
  </si>
  <si>
    <t>ГОБУЗ "ДП № 1"</t>
  </si>
  <si>
    <t>ГОБУЗ "ДП № 4"</t>
  </si>
  <si>
    <t>ГОБУЗ "ДП № 5"</t>
  </si>
  <si>
    <t>ГОБУЗ "Кандалакшская ЦРБ"</t>
  </si>
  <si>
    <t>ГОБУЗ "Кольская ЦРБ"</t>
  </si>
  <si>
    <t>ГОБУЗ "Ловозерская ЦРБ"</t>
  </si>
  <si>
    <t>ГОБУЗ "МОКБ"</t>
  </si>
  <si>
    <t>ГОБУЗ "МОКМЦ"</t>
  </si>
  <si>
    <t>ГОБУЗ "Оленегорская ЦГБ"</t>
  </si>
  <si>
    <t>ГОБУЗ "Печенгская ЦРБ"</t>
  </si>
  <si>
    <t>ГОБУЗ "ЦРБ ЗАТО г.Североморск"</t>
  </si>
  <si>
    <t>ФГБУЗ "ММЦ" ФМБА</t>
  </si>
  <si>
    <t>ФГБУЗ "МСЧ № 118" ФМБА</t>
  </si>
  <si>
    <t>ФГБУЗ "ЦМСЧ № 120" ФМБА</t>
  </si>
  <si>
    <t>ФГБУН "КНЦ РАН"</t>
  </si>
  <si>
    <t>ГОБУЗ "МОДКБ"</t>
  </si>
  <si>
    <t>ГОБУЗ "МООД"</t>
  </si>
  <si>
    <t>ООО "ЛДЦ МИБС"</t>
  </si>
  <si>
    <t>ООО "МРТ-Эксперт"</t>
  </si>
  <si>
    <t>ООО "МЕДСКАН"</t>
  </si>
  <si>
    <t>ФГКУ "1469 ВМКГ" МО РФ</t>
  </si>
  <si>
    <t>Утверждено</t>
  </si>
  <si>
    <t>Кол-во услуг</t>
  </si>
  <si>
    <t>Объём финансирования</t>
  </si>
  <si>
    <t>ВСЕГО</t>
  </si>
  <si>
    <t>Норматив -&gt;</t>
  </si>
  <si>
    <t>Компьютерная томография</t>
  </si>
  <si>
    <t>Магнитно-резонансная томография</t>
  </si>
  <si>
    <t>Эндоскопические исследования</t>
  </si>
  <si>
    <t>Медицинская организация - ИСПОЛНИТЕЛЬ медицинских услуг</t>
  </si>
  <si>
    <t>ЧУЗ "ПК РЖД" г. Мурманск</t>
  </si>
  <si>
    <t>Средняя стоимость</t>
  </si>
  <si>
    <t>ГОАУЗ "МОЦСВМП"</t>
  </si>
  <si>
    <t>041</t>
  </si>
  <si>
    <t>045</t>
  </si>
  <si>
    <t>046</t>
  </si>
  <si>
    <t>050</t>
  </si>
  <si>
    <t>051</t>
  </si>
  <si>
    <t>052</t>
  </si>
  <si>
    <t>029</t>
  </si>
  <si>
    <t>007</t>
  </si>
  <si>
    <t>009</t>
  </si>
  <si>
    <t>013</t>
  </si>
  <si>
    <t>014</t>
  </si>
  <si>
    <t>010</t>
  </si>
  <si>
    <t>008</t>
  </si>
  <si>
    <t>101</t>
  </si>
  <si>
    <t>102</t>
  </si>
  <si>
    <t>098</t>
  </si>
  <si>
    <t>109</t>
  </si>
  <si>
    <t>152</t>
  </si>
  <si>
    <t>121</t>
  </si>
  <si>
    <t>030</t>
  </si>
  <si>
    <t>037</t>
  </si>
  <si>
    <t>038</t>
  </si>
  <si>
    <t>Анализ выполнения диагностических исследований (по исполнителю)</t>
  </si>
  <si>
    <t>ООО "Виктория - М"</t>
  </si>
  <si>
    <t xml:space="preserve">ЧУЗ "ПК  РЖД" г. Кандалакша
</t>
  </si>
  <si>
    <t>Код МО</t>
  </si>
  <si>
    <t>033</t>
  </si>
  <si>
    <t>035</t>
  </si>
  <si>
    <t>062</t>
  </si>
  <si>
    <t>182</t>
  </si>
  <si>
    <t>431</t>
  </si>
  <si>
    <t>091</t>
  </si>
  <si>
    <t>097</t>
  </si>
  <si>
    <t>452</t>
  </si>
  <si>
    <t>ГОБУЗ "МОКБ им. П.А. Баяндина"</t>
  </si>
  <si>
    <t>Выделено по контрольным мероприятиям</t>
  </si>
  <si>
    <t>Справочно МЭК за превышение плана</t>
  </si>
  <si>
    <t>087</t>
  </si>
  <si>
    <t>ООО "КЦЗ "Норникель"</t>
  </si>
  <si>
    <t>Эндоскопия</t>
  </si>
  <si>
    <t>Прогноз выполнения за 11 месяцев</t>
  </si>
  <si>
    <t>Отклонение от плана на год по итогам 11 месяцев</t>
  </si>
  <si>
    <t>Выполнено за 10 месяцев</t>
  </si>
  <si>
    <t>Перераспределение диагностических услуг</t>
  </si>
  <si>
    <t>Перераспределение установленных объёмов диагностических исследований по видам</t>
  </si>
  <si>
    <t>ИТОГО</t>
  </si>
  <si>
    <t>к протоколу заседания Комиссии</t>
  </si>
  <si>
    <t>Приложение № 7</t>
  </si>
  <si>
    <t>от 22.11.2023 № 13/2023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</si>
</sst>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%"/>
  </numFmts>
  <fonts count="21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80">
    <xf numFmtId="0" fontId="0" fillId="0" borderId="0" xfId="0"/>
    <xf numFmtId="165" fontId="6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0" xfId="0" applyNumberFormat="1" applyFont="1"/>
    <xf numFmtId="4" fontId="9" fillId="0" borderId="0" xfId="0" applyNumberFormat="1" applyFont="1"/>
    <xf numFmtId="0" fontId="7" fillId="0" borderId="1" xfId="0" applyFont="1" applyFill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9" fillId="0" borderId="1" xfId="0" applyFont="1" applyBorder="1"/>
    <xf numFmtId="0" fontId="13" fillId="0" borderId="1" xfId="0" applyFont="1" applyBorder="1"/>
    <xf numFmtId="3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/>
    <xf numFmtId="4" fontId="10" fillId="2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Alignment="1">
      <alignment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Border="1"/>
    <xf numFmtId="3" fontId="12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3" fontId="14" fillId="0" borderId="1" xfId="0" applyNumberFormat="1" applyFont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4" fillId="0" borderId="1" xfId="0" applyFont="1" applyBorder="1"/>
    <xf numFmtId="4" fontId="14" fillId="0" borderId="0" xfId="0" applyNumberFormat="1" applyFont="1" applyAlignment="1">
      <alignment horizontal="center"/>
    </xf>
  </cellXfs>
  <cellStyles count="6">
    <cellStyle name="Обычный" xfId="0" builtinId="0"/>
    <cellStyle name="Обычный 2" xfId="4"/>
    <cellStyle name="Обычный 3" xfId="5"/>
    <cellStyle name="Обычный 4" xfId="1"/>
    <cellStyle name="Обычный 5" xfId="2"/>
    <cellStyle name="Финансовый 3" xfId="3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CONOM/Mz_2023%20_12/&#1056;&#1077;&#1096;&#1077;&#1085;&#1080;&#1077;%20&#1050;&#1086;&#1084;&#1080;&#1089;&#1089;&#1080;&#1080;/&#1056;&#1077;&#1096;&#1077;&#1085;&#1080;&#1077;_&#1082;&#1086;&#1084;&#1080;&#1089;&#1089;&#1080;&#1080;_&#1057;&#1074;&#1086;&#1076;_&#1063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10%20&#1059;&#1089;&#1083;&#1091;&#1075;&#1080;%201%20&#1088;&#1072;&#1079;&#1076;&#1077;&#1083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3%20&#1056;&#1072;&#1073;&#1086;&#1095;&#1072;&#1103;%20&#1075;&#1088;&#1091;&#1087;&#1087;&#1072;/2023-10%20&#1056;&#1072;&#1073;&#1086;&#1095;&#1072;&#1103;%20&#1075;&#1088;&#1091;&#1087;&#1087;&#1072;/2023-10%20&#1056;&#1072;&#1073;&#1086;&#1095;&#1080;&#1077;%20&#1076;&#1086;&#1082;&#1091;&#1084;&#1077;&#1085;&#1090;&#1099;/2023%20&#1059;&#1089;&#1083;&#1091;&#1075;&#1080;%20I%20&#1088;&#1072;&#1079;&#1076;&#1077;&#1083;&#1072;%20-%20&#1072;&#1085;&#1072;&#1083;&#1080;&#1079;%209%20&#1084;&#1077;&#1089;&#1103;&#1094;&#1077;&#1074;_&#1087;&#1086;&#1089;&#1083;&#1077;%20&#1052;&#1069;&#105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1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39"/>
      <sheetName val="041"/>
      <sheetName val="043"/>
      <sheetName val="045"/>
      <sheetName val="046"/>
      <sheetName val="050"/>
      <sheetName val="051"/>
      <sheetName val="052"/>
      <sheetName val="062"/>
      <sheetName val="068"/>
      <sheetName val="069"/>
      <sheetName val="070"/>
      <sheetName val="073"/>
      <sheetName val="087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21"/>
      <sheetName val="152"/>
      <sheetName val="168"/>
      <sheetName val="182"/>
      <sheetName val="199"/>
      <sheetName val="405"/>
      <sheetName val="419"/>
      <sheetName val="428"/>
      <sheetName val="431"/>
      <sheetName val="434"/>
      <sheetName val="452"/>
      <sheetName val="456"/>
    </sheetNames>
    <sheetDataSet>
      <sheetData sheetId="0"/>
      <sheetData sheetId="1"/>
      <sheetData sheetId="2">
        <row r="49">
          <cell r="D49">
            <v>1600</v>
          </cell>
          <cell r="F49">
            <v>10607034</v>
          </cell>
        </row>
        <row r="50">
          <cell r="D50">
            <v>0</v>
          </cell>
          <cell r="F50">
            <v>0</v>
          </cell>
        </row>
        <row r="52">
          <cell r="D52">
            <v>2996</v>
          </cell>
          <cell r="F52">
            <v>5730580</v>
          </cell>
        </row>
      </sheetData>
      <sheetData sheetId="3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1277</v>
          </cell>
          <cell r="F52">
            <v>1752750</v>
          </cell>
        </row>
      </sheetData>
      <sheetData sheetId="4">
        <row r="49">
          <cell r="D49">
            <v>1173</v>
          </cell>
          <cell r="F49">
            <v>3256049</v>
          </cell>
        </row>
        <row r="50">
          <cell r="D50">
            <v>0</v>
          </cell>
          <cell r="F50">
            <v>0</v>
          </cell>
        </row>
        <row r="52">
          <cell r="D52">
            <v>1400</v>
          </cell>
          <cell r="F52">
            <v>2358540</v>
          </cell>
        </row>
      </sheetData>
      <sheetData sheetId="5">
        <row r="49">
          <cell r="D49">
            <v>787</v>
          </cell>
          <cell r="F49">
            <v>2168051</v>
          </cell>
        </row>
        <row r="50">
          <cell r="D50">
            <v>0</v>
          </cell>
          <cell r="F50">
            <v>0</v>
          </cell>
        </row>
        <row r="52">
          <cell r="D52">
            <v>1072</v>
          </cell>
          <cell r="F52">
            <v>1795400</v>
          </cell>
        </row>
      </sheetData>
      <sheetData sheetId="6">
        <row r="49">
          <cell r="D49">
            <v>677</v>
          </cell>
          <cell r="F49">
            <v>3809791</v>
          </cell>
        </row>
        <row r="50">
          <cell r="D50">
            <v>0</v>
          </cell>
          <cell r="F50">
            <v>0</v>
          </cell>
        </row>
        <row r="52">
          <cell r="D52">
            <v>1570</v>
          </cell>
          <cell r="F52">
            <v>3265200</v>
          </cell>
        </row>
      </sheetData>
      <sheetData sheetId="7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275</v>
          </cell>
          <cell r="F52">
            <v>439750</v>
          </cell>
        </row>
      </sheetData>
      <sheetData sheetId="8">
        <row r="49">
          <cell r="D49">
            <v>2281</v>
          </cell>
          <cell r="F49">
            <v>7854794</v>
          </cell>
        </row>
        <row r="50">
          <cell r="D50">
            <v>0</v>
          </cell>
          <cell r="F50">
            <v>0</v>
          </cell>
        </row>
        <row r="52">
          <cell r="D52">
            <v>2215</v>
          </cell>
          <cell r="F52">
            <v>3217840</v>
          </cell>
        </row>
      </sheetData>
      <sheetData sheetId="9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542</v>
          </cell>
          <cell r="F52">
            <v>919150</v>
          </cell>
        </row>
      </sheetData>
      <sheetData sheetId="10">
        <row r="49">
          <cell r="D49">
            <v>1638</v>
          </cell>
          <cell r="F49">
            <v>8336344</v>
          </cell>
        </row>
        <row r="50">
          <cell r="D50">
            <v>0</v>
          </cell>
          <cell r="F50">
            <v>0</v>
          </cell>
        </row>
        <row r="52">
          <cell r="D52">
            <v>602</v>
          </cell>
          <cell r="F52">
            <v>872900</v>
          </cell>
        </row>
      </sheetData>
      <sheetData sheetId="11">
        <row r="49">
          <cell r="D49">
            <v>23034</v>
          </cell>
          <cell r="F49">
            <v>115318191</v>
          </cell>
        </row>
        <row r="50">
          <cell r="D50">
            <v>1018</v>
          </cell>
          <cell r="F50">
            <v>8369755</v>
          </cell>
        </row>
        <row r="52">
          <cell r="D52">
            <v>1510</v>
          </cell>
          <cell r="F52">
            <v>3350420</v>
          </cell>
        </row>
      </sheetData>
      <sheetData sheetId="12"/>
      <sheetData sheetId="13">
        <row r="49">
          <cell r="D49">
            <v>500</v>
          </cell>
          <cell r="F49">
            <v>1325257</v>
          </cell>
        </row>
        <row r="50">
          <cell r="D50">
            <v>0</v>
          </cell>
          <cell r="F50">
            <v>0</v>
          </cell>
        </row>
        <row r="52">
          <cell r="D52">
            <v>467</v>
          </cell>
          <cell r="F52">
            <v>890850</v>
          </cell>
        </row>
      </sheetData>
      <sheetData sheetId="14">
        <row r="49">
          <cell r="D49">
            <v>1044</v>
          </cell>
          <cell r="F49">
            <v>2553666</v>
          </cell>
        </row>
        <row r="50">
          <cell r="D50">
            <v>0</v>
          </cell>
          <cell r="F50">
            <v>0</v>
          </cell>
        </row>
        <row r="52">
          <cell r="D52">
            <v>568</v>
          </cell>
          <cell r="F52">
            <v>897410</v>
          </cell>
        </row>
      </sheetData>
      <sheetData sheetId="15"/>
      <sheetData sheetId="16">
        <row r="49">
          <cell r="D49">
            <v>6154</v>
          </cell>
          <cell r="F49">
            <v>40907365.120000005</v>
          </cell>
        </row>
        <row r="50">
          <cell r="D50">
            <v>4981</v>
          </cell>
          <cell r="F50">
            <v>35681947.899999999</v>
          </cell>
        </row>
        <row r="52">
          <cell r="D52">
            <v>4733</v>
          </cell>
          <cell r="F52">
            <v>11273949.969999999</v>
          </cell>
        </row>
      </sheetData>
      <sheetData sheetId="17"/>
      <sheetData sheetId="18">
        <row r="49">
          <cell r="D49">
            <v>2566</v>
          </cell>
          <cell r="F49">
            <v>7517550</v>
          </cell>
        </row>
        <row r="50">
          <cell r="D50">
            <v>0</v>
          </cell>
          <cell r="F50">
            <v>0</v>
          </cell>
        </row>
        <row r="52">
          <cell r="D52">
            <v>1810</v>
          </cell>
          <cell r="F52">
            <v>2699050</v>
          </cell>
        </row>
      </sheetData>
      <sheetData sheetId="19">
        <row r="49">
          <cell r="D49">
            <v>869</v>
          </cell>
          <cell r="F49">
            <v>3294856</v>
          </cell>
        </row>
        <row r="50">
          <cell r="D50">
            <v>0</v>
          </cell>
          <cell r="F50">
            <v>0</v>
          </cell>
        </row>
        <row r="52">
          <cell r="D52">
            <v>878</v>
          </cell>
          <cell r="F52">
            <v>1340300</v>
          </cell>
        </row>
      </sheetData>
      <sheetData sheetId="20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115</v>
          </cell>
          <cell r="F52">
            <v>123750</v>
          </cell>
        </row>
      </sheetData>
      <sheetData sheetId="21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307</v>
          </cell>
          <cell r="F52">
            <v>486150</v>
          </cell>
        </row>
      </sheetData>
      <sheetData sheetId="22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241</v>
          </cell>
          <cell r="F52">
            <v>349450</v>
          </cell>
        </row>
      </sheetData>
      <sheetData sheetId="23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0</v>
          </cell>
          <cell r="F52">
            <v>0</v>
          </cell>
        </row>
      </sheetData>
      <sheetData sheetId="24"/>
      <sheetData sheetId="25"/>
      <sheetData sheetId="26"/>
      <sheetData sheetId="27"/>
      <sheetData sheetId="28">
        <row r="49">
          <cell r="D49">
            <v>0</v>
          </cell>
          <cell r="F49">
            <v>0</v>
          </cell>
        </row>
        <row r="50">
          <cell r="D50">
            <v>100</v>
          </cell>
          <cell r="F50">
            <v>501524</v>
          </cell>
        </row>
        <row r="52">
          <cell r="F52">
            <v>0</v>
          </cell>
        </row>
      </sheetData>
      <sheetData sheetId="29"/>
      <sheetData sheetId="30">
        <row r="49">
          <cell r="D49">
            <v>0</v>
          </cell>
          <cell r="F49">
            <v>0</v>
          </cell>
        </row>
        <row r="50">
          <cell r="D50">
            <v>5026</v>
          </cell>
          <cell r="F50">
            <v>28790404</v>
          </cell>
        </row>
        <row r="52">
          <cell r="D52">
            <v>0</v>
          </cell>
          <cell r="F52">
            <v>0</v>
          </cell>
        </row>
      </sheetData>
      <sheetData sheetId="31"/>
      <sheetData sheetId="32">
        <row r="49">
          <cell r="D49">
            <v>225</v>
          </cell>
          <cell r="F49">
            <v>603979</v>
          </cell>
        </row>
        <row r="50">
          <cell r="D50">
            <v>3198</v>
          </cell>
          <cell r="F50">
            <v>18395695</v>
          </cell>
        </row>
        <row r="52">
          <cell r="D52">
            <v>0</v>
          </cell>
          <cell r="F52">
            <v>0</v>
          </cell>
        </row>
      </sheetData>
      <sheetData sheetId="33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0</v>
          </cell>
          <cell r="F52">
            <v>0</v>
          </cell>
        </row>
      </sheetData>
      <sheetData sheetId="34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1528</v>
          </cell>
          <cell r="F52">
            <v>3569050</v>
          </cell>
        </row>
      </sheetData>
      <sheetData sheetId="35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3184</v>
          </cell>
          <cell r="F52">
            <v>5672100</v>
          </cell>
        </row>
      </sheetData>
      <sheetData sheetId="36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0</v>
          </cell>
          <cell r="F52">
            <v>0</v>
          </cell>
        </row>
      </sheetData>
      <sheetData sheetId="37"/>
      <sheetData sheetId="38">
        <row r="49">
          <cell r="D49">
            <v>282</v>
          </cell>
          <cell r="F49">
            <v>650856</v>
          </cell>
        </row>
        <row r="50">
          <cell r="D50">
            <v>0</v>
          </cell>
          <cell r="F50">
            <v>0</v>
          </cell>
        </row>
        <row r="52">
          <cell r="D52">
            <v>0</v>
          </cell>
          <cell r="F52">
            <v>0</v>
          </cell>
        </row>
      </sheetData>
      <sheetData sheetId="39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0</v>
          </cell>
          <cell r="F52">
            <v>0</v>
          </cell>
        </row>
      </sheetData>
      <sheetData sheetId="40"/>
      <sheetData sheetId="41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0</v>
          </cell>
          <cell r="F52">
            <v>0</v>
          </cell>
        </row>
      </sheetData>
      <sheetData sheetId="42"/>
      <sheetData sheetId="43"/>
      <sheetData sheetId="44"/>
      <sheetData sheetId="45"/>
      <sheetData sheetId="46">
        <row r="49">
          <cell r="D49">
            <v>0</v>
          </cell>
          <cell r="F49">
            <v>0</v>
          </cell>
        </row>
        <row r="50">
          <cell r="D50">
            <v>0</v>
          </cell>
          <cell r="F50">
            <v>0</v>
          </cell>
        </row>
        <row r="52">
          <cell r="D52">
            <v>936</v>
          </cell>
          <cell r="F52">
            <v>1357200</v>
          </cell>
        </row>
      </sheetData>
      <sheetData sheetId="47"/>
      <sheetData sheetId="48">
        <row r="49">
          <cell r="D49">
            <v>91</v>
          </cell>
          <cell r="F49">
            <v>602525</v>
          </cell>
        </row>
        <row r="50">
          <cell r="D50">
            <v>417</v>
          </cell>
          <cell r="F50">
            <v>2843950</v>
          </cell>
        </row>
        <row r="52">
          <cell r="D52">
            <v>0</v>
          </cell>
          <cell r="F52">
            <v>0</v>
          </cell>
        </row>
      </sheetData>
      <sheetData sheetId="4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Т"/>
      <sheetName val="КТЗ"/>
      <sheetName val="Лист8"/>
      <sheetName val="Лист2"/>
      <sheetName val="МРТ"/>
      <sheetName val="МРТЗ"/>
      <sheetName val="Лист9"/>
      <sheetName val="Лист3"/>
      <sheetName val="УЗИ"/>
      <sheetName val="УЗИЗ"/>
      <sheetName val="Лист4"/>
      <sheetName val="Эндо"/>
      <sheetName val="ЭндоЗ"/>
      <sheetName val="Лист5"/>
      <sheetName val="Пат"/>
      <sheetName val="ПатЗ"/>
      <sheetName val="Лист6"/>
      <sheetName val="Тест"/>
      <sheetName val="ТестЗ"/>
      <sheetName val="Лист7"/>
      <sheetName val="Для анализа"/>
    </sheetNames>
    <sheetDataSet>
      <sheetData sheetId="0" refreshError="1"/>
      <sheetData sheetId="1">
        <row r="5">
          <cell r="A5" t="str">
            <v>007</v>
          </cell>
          <cell r="B5">
            <v>2845</v>
          </cell>
          <cell r="C5">
            <v>12143249</v>
          </cell>
        </row>
        <row r="6">
          <cell r="A6" t="str">
            <v>009</v>
          </cell>
          <cell r="B6">
            <v>701</v>
          </cell>
          <cell r="C6">
            <v>1811276</v>
          </cell>
        </row>
        <row r="7">
          <cell r="A7" t="str">
            <v>013</v>
          </cell>
          <cell r="B7">
            <v>1624</v>
          </cell>
          <cell r="C7">
            <v>6648553</v>
          </cell>
        </row>
        <row r="8">
          <cell r="A8" t="str">
            <v>029</v>
          </cell>
          <cell r="B8">
            <v>2590</v>
          </cell>
          <cell r="C8">
            <v>7994402</v>
          </cell>
        </row>
        <row r="9">
          <cell r="A9" t="str">
            <v>033</v>
          </cell>
          <cell r="B9">
            <v>3193</v>
          </cell>
          <cell r="C9">
            <v>9867037</v>
          </cell>
        </row>
        <row r="10">
          <cell r="A10" t="str">
            <v>035</v>
          </cell>
          <cell r="B10">
            <v>25969</v>
          </cell>
          <cell r="C10">
            <v>108001733</v>
          </cell>
        </row>
        <row r="11">
          <cell r="A11" t="str">
            <v>037</v>
          </cell>
          <cell r="B11">
            <v>119</v>
          </cell>
          <cell r="C11">
            <v>299138</v>
          </cell>
        </row>
        <row r="12">
          <cell r="A12" t="str">
            <v>038</v>
          </cell>
          <cell r="B12">
            <v>1200</v>
          </cell>
          <cell r="C12">
            <v>2828779</v>
          </cell>
        </row>
        <row r="13">
          <cell r="A13" t="str">
            <v>041</v>
          </cell>
          <cell r="B13">
            <v>7277</v>
          </cell>
          <cell r="C13">
            <v>43829907</v>
          </cell>
        </row>
        <row r="14">
          <cell r="A14" t="str">
            <v>045</v>
          </cell>
          <cell r="B14">
            <v>2436</v>
          </cell>
          <cell r="C14">
            <v>6830748</v>
          </cell>
        </row>
        <row r="15">
          <cell r="A15" t="str">
            <v>046</v>
          </cell>
          <cell r="B15">
            <v>928</v>
          </cell>
          <cell r="C15">
            <v>2485278</v>
          </cell>
        </row>
        <row r="16">
          <cell r="A16" t="str">
            <v>097</v>
          </cell>
          <cell r="B16">
            <v>139</v>
          </cell>
          <cell r="C16">
            <v>526572</v>
          </cell>
        </row>
        <row r="17">
          <cell r="A17" t="str">
            <v>121</v>
          </cell>
          <cell r="B17">
            <v>282</v>
          </cell>
          <cell r="C17">
            <v>650856</v>
          </cell>
        </row>
        <row r="18">
          <cell r="A18" t="str">
            <v>452</v>
          </cell>
          <cell r="B18">
            <v>75</v>
          </cell>
          <cell r="C18">
            <v>533140</v>
          </cell>
        </row>
      </sheetData>
      <sheetData sheetId="2">
        <row r="5">
          <cell r="A5" t="str">
            <v xml:space="preserve">   </v>
          </cell>
        </row>
      </sheetData>
      <sheetData sheetId="3" refreshError="1"/>
      <sheetData sheetId="4" refreshError="1"/>
      <sheetData sheetId="5">
        <row r="5">
          <cell r="A5" t="str">
            <v>035</v>
          </cell>
          <cell r="B5">
            <v>1766</v>
          </cell>
          <cell r="C5">
            <v>16047805</v>
          </cell>
        </row>
        <row r="6">
          <cell r="A6" t="str">
            <v>041</v>
          </cell>
          <cell r="B6">
            <v>6273</v>
          </cell>
          <cell r="C6">
            <v>43084619</v>
          </cell>
        </row>
        <row r="7">
          <cell r="A7" t="str">
            <v>091</v>
          </cell>
          <cell r="B7">
            <v>4677</v>
          </cell>
          <cell r="C7">
            <v>23032361</v>
          </cell>
        </row>
        <row r="8">
          <cell r="A8" t="str">
            <v>097</v>
          </cell>
          <cell r="B8">
            <v>2871</v>
          </cell>
          <cell r="C8">
            <v>15368236</v>
          </cell>
        </row>
        <row r="9">
          <cell r="A9" t="str">
            <v>452</v>
          </cell>
          <cell r="B9">
            <v>368</v>
          </cell>
          <cell r="C9">
            <v>2509065</v>
          </cell>
        </row>
      </sheetData>
      <sheetData sheetId="6">
        <row r="5">
          <cell r="A5" t="str">
            <v xml:space="preserve">   </v>
          </cell>
        </row>
      </sheetData>
      <sheetData sheetId="7" refreshError="1"/>
      <sheetData sheetId="8" refreshError="1"/>
      <sheetData sheetId="9">
        <row r="5">
          <cell r="A5" t="str">
            <v>007</v>
          </cell>
        </row>
      </sheetData>
      <sheetData sheetId="10">
        <row r="5">
          <cell r="A5" t="str">
            <v>007</v>
          </cell>
        </row>
      </sheetData>
      <sheetData sheetId="11" refreshError="1"/>
      <sheetData sheetId="12">
        <row r="5">
          <cell r="A5" t="str">
            <v>007</v>
          </cell>
          <cell r="B5">
            <v>3087</v>
          </cell>
          <cell r="C5">
            <v>5262120</v>
          </cell>
        </row>
        <row r="6">
          <cell r="A6" t="str">
            <v>008</v>
          </cell>
          <cell r="B6">
            <v>1606</v>
          </cell>
          <cell r="C6">
            <v>2226350</v>
          </cell>
        </row>
        <row r="7">
          <cell r="A7" t="str">
            <v>009</v>
          </cell>
          <cell r="B7">
            <v>1761</v>
          </cell>
          <cell r="C7">
            <v>2627740</v>
          </cell>
        </row>
        <row r="8">
          <cell r="A8" t="str">
            <v>010</v>
          </cell>
          <cell r="B8">
            <v>1030</v>
          </cell>
          <cell r="C8">
            <v>1689390</v>
          </cell>
        </row>
        <row r="9">
          <cell r="A9" t="str">
            <v>013</v>
          </cell>
          <cell r="B9">
            <v>2946</v>
          </cell>
          <cell r="C9">
            <v>5049350</v>
          </cell>
        </row>
        <row r="10">
          <cell r="A10" t="str">
            <v>014</v>
          </cell>
          <cell r="B10">
            <v>208</v>
          </cell>
          <cell r="C10">
            <v>303650</v>
          </cell>
        </row>
        <row r="11">
          <cell r="A11" t="str">
            <v>029</v>
          </cell>
          <cell r="B11">
            <v>2797</v>
          </cell>
          <cell r="C11">
            <v>3862270</v>
          </cell>
        </row>
        <row r="12">
          <cell r="A12" t="str">
            <v>030</v>
          </cell>
          <cell r="B12">
            <v>449</v>
          </cell>
          <cell r="C12">
            <v>624670</v>
          </cell>
        </row>
        <row r="13">
          <cell r="A13" t="str">
            <v>033</v>
          </cell>
          <cell r="B13">
            <v>775</v>
          </cell>
          <cell r="C13">
            <v>1123750</v>
          </cell>
        </row>
        <row r="14">
          <cell r="A14" t="str">
            <v>035</v>
          </cell>
          <cell r="B14">
            <v>2256</v>
          </cell>
          <cell r="C14">
            <v>3980350</v>
          </cell>
        </row>
        <row r="15">
          <cell r="A15" t="str">
            <v>037</v>
          </cell>
          <cell r="B15">
            <v>476</v>
          </cell>
          <cell r="C15">
            <v>776230</v>
          </cell>
        </row>
        <row r="16">
          <cell r="A16" t="str">
            <v>038</v>
          </cell>
          <cell r="B16">
            <v>422</v>
          </cell>
          <cell r="C16">
            <v>667250</v>
          </cell>
        </row>
        <row r="17">
          <cell r="A17" t="str">
            <v>041</v>
          </cell>
          <cell r="B17">
            <v>7414</v>
          </cell>
          <cell r="C17">
            <v>17131680</v>
          </cell>
        </row>
        <row r="18">
          <cell r="A18" t="str">
            <v>045</v>
          </cell>
          <cell r="B18">
            <v>1546</v>
          </cell>
          <cell r="C18">
            <v>2317980</v>
          </cell>
        </row>
        <row r="19">
          <cell r="A19" t="str">
            <v>046</v>
          </cell>
          <cell r="B19">
            <v>921</v>
          </cell>
          <cell r="C19">
            <v>1339450</v>
          </cell>
        </row>
        <row r="20">
          <cell r="A20" t="str">
            <v>051</v>
          </cell>
          <cell r="B20">
            <v>312</v>
          </cell>
          <cell r="C20">
            <v>481100</v>
          </cell>
        </row>
        <row r="21">
          <cell r="A21" t="str">
            <v>052</v>
          </cell>
          <cell r="B21">
            <v>229</v>
          </cell>
          <cell r="C21">
            <v>293350</v>
          </cell>
        </row>
        <row r="22">
          <cell r="A22" t="str">
            <v>101</v>
          </cell>
          <cell r="B22">
            <v>1454</v>
          </cell>
          <cell r="C22">
            <v>2342150</v>
          </cell>
        </row>
        <row r="23">
          <cell r="A23" t="str">
            <v>102</v>
          </cell>
          <cell r="B23">
            <v>2932</v>
          </cell>
          <cell r="C23">
            <v>4442200</v>
          </cell>
        </row>
        <row r="24">
          <cell r="A24" t="str">
            <v>431</v>
          </cell>
          <cell r="B24">
            <v>936</v>
          </cell>
          <cell r="C24">
            <v>1357200</v>
          </cell>
        </row>
      </sheetData>
      <sheetData sheetId="13">
        <row r="5">
          <cell r="A5" t="str">
            <v xml:space="preserve">   </v>
          </cell>
        </row>
      </sheetData>
      <sheetData sheetId="14" refreshError="1"/>
      <sheetData sheetId="15">
        <row r="5">
          <cell r="A5" t="str">
            <v>007</v>
          </cell>
        </row>
      </sheetData>
      <sheetData sheetId="16">
        <row r="5">
          <cell r="A5" t="str">
            <v xml:space="preserve">   </v>
          </cell>
        </row>
      </sheetData>
      <sheetData sheetId="17" refreshError="1"/>
      <sheetData sheetId="18">
        <row r="5">
          <cell r="A5" t="str">
            <v>030</v>
          </cell>
        </row>
      </sheetData>
      <sheetData sheetId="19">
        <row r="5">
          <cell r="A5" t="str">
            <v>008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о исполнителям"/>
      <sheetName val="По заказчикам"/>
    </sheetNames>
    <sheetDataSet>
      <sheetData sheetId="0">
        <row r="8">
          <cell r="P8">
            <v>6543</v>
          </cell>
          <cell r="R8">
            <v>40675768</v>
          </cell>
          <cell r="Z8">
            <v>5508</v>
          </cell>
          <cell r="AB8">
            <v>37923660</v>
          </cell>
          <cell r="AT8">
            <v>6515</v>
          </cell>
          <cell r="AV8">
            <v>14782440</v>
          </cell>
        </row>
        <row r="9">
          <cell r="P9">
            <v>2913</v>
          </cell>
          <cell r="R9">
            <v>9107867</v>
          </cell>
          <cell r="AT9">
            <v>680</v>
          </cell>
          <cell r="AV9">
            <v>986000</v>
          </cell>
        </row>
        <row r="10">
          <cell r="P10">
            <v>2296</v>
          </cell>
          <cell r="R10">
            <v>7055941</v>
          </cell>
          <cell r="AT10">
            <v>2546</v>
          </cell>
          <cell r="AV10">
            <v>3454400</v>
          </cell>
        </row>
        <row r="11">
          <cell r="P11">
            <v>22483</v>
          </cell>
          <cell r="R11">
            <v>93687833</v>
          </cell>
          <cell r="Z11">
            <v>1306</v>
          </cell>
          <cell r="AB11">
            <v>12661053</v>
          </cell>
          <cell r="AT11">
            <v>2091</v>
          </cell>
          <cell r="AV11">
            <v>3585080</v>
          </cell>
        </row>
        <row r="12">
          <cell r="P12">
            <v>0</v>
          </cell>
          <cell r="R12">
            <v>0</v>
          </cell>
          <cell r="AT12">
            <v>0</v>
          </cell>
          <cell r="AV12">
            <v>0</v>
          </cell>
        </row>
        <row r="13">
          <cell r="P13">
            <v>2471</v>
          </cell>
          <cell r="R13">
            <v>10606946</v>
          </cell>
          <cell r="AT13">
            <v>2740</v>
          </cell>
          <cell r="AV13">
            <v>4680230</v>
          </cell>
        </row>
        <row r="14">
          <cell r="P14">
            <v>636</v>
          </cell>
          <cell r="R14">
            <v>1669710</v>
          </cell>
          <cell r="AT14">
            <v>1601</v>
          </cell>
          <cell r="AV14">
            <v>2350860</v>
          </cell>
        </row>
        <row r="15">
          <cell r="P15">
            <v>1153</v>
          </cell>
          <cell r="R15">
            <v>4760096</v>
          </cell>
          <cell r="AT15">
            <v>2590</v>
          </cell>
          <cell r="AV15">
            <v>4291250</v>
          </cell>
        </row>
        <row r="16">
          <cell r="P16">
            <v>0</v>
          </cell>
          <cell r="R16">
            <v>0</v>
          </cell>
          <cell r="AT16">
            <v>193</v>
          </cell>
          <cell r="AV16">
            <v>281900</v>
          </cell>
        </row>
        <row r="17">
          <cell r="P17">
            <v>2100</v>
          </cell>
          <cell r="R17">
            <v>5879286</v>
          </cell>
          <cell r="AT17">
            <v>1296</v>
          </cell>
          <cell r="AV17">
            <v>1942640</v>
          </cell>
        </row>
        <row r="18">
          <cell r="P18">
            <v>785</v>
          </cell>
          <cell r="R18">
            <v>1870756</v>
          </cell>
          <cell r="AT18">
            <v>834</v>
          </cell>
          <cell r="AV18">
            <v>1205100</v>
          </cell>
        </row>
        <row r="19">
          <cell r="P19">
            <v>0</v>
          </cell>
          <cell r="R19">
            <v>0</v>
          </cell>
          <cell r="AT19">
            <v>925</v>
          </cell>
          <cell r="AV19">
            <v>1515420</v>
          </cell>
        </row>
        <row r="20">
          <cell r="P20">
            <v>0</v>
          </cell>
          <cell r="R20">
            <v>0</v>
          </cell>
          <cell r="AT20">
            <v>1448</v>
          </cell>
          <cell r="AV20">
            <v>1993100</v>
          </cell>
        </row>
        <row r="21">
          <cell r="P21">
            <v>0</v>
          </cell>
          <cell r="R21">
            <v>0</v>
          </cell>
          <cell r="AT21">
            <v>1454</v>
          </cell>
          <cell r="AV21">
            <v>2342150</v>
          </cell>
        </row>
        <row r="22">
          <cell r="P22">
            <v>0</v>
          </cell>
          <cell r="R22">
            <v>0</v>
          </cell>
          <cell r="AT22">
            <v>2691</v>
          </cell>
          <cell r="AV22">
            <v>4070200</v>
          </cell>
        </row>
        <row r="23">
          <cell r="P23">
            <v>0</v>
          </cell>
          <cell r="R23">
            <v>0</v>
          </cell>
          <cell r="AT23">
            <v>0</v>
          </cell>
          <cell r="AV23">
            <v>0</v>
          </cell>
        </row>
        <row r="24">
          <cell r="P24">
            <v>0</v>
          </cell>
          <cell r="R24">
            <v>0</v>
          </cell>
          <cell r="AT24">
            <v>0</v>
          </cell>
          <cell r="AV24">
            <v>0</v>
          </cell>
        </row>
        <row r="25">
          <cell r="P25">
            <v>0</v>
          </cell>
          <cell r="R25">
            <v>0</v>
          </cell>
          <cell r="AT25">
            <v>0</v>
          </cell>
          <cell r="AV25">
            <v>0</v>
          </cell>
        </row>
        <row r="26">
          <cell r="P26">
            <v>235</v>
          </cell>
          <cell r="R26">
            <v>542380</v>
          </cell>
          <cell r="AT26">
            <v>0</v>
          </cell>
          <cell r="AV26">
            <v>0</v>
          </cell>
        </row>
        <row r="27">
          <cell r="P27">
            <v>0</v>
          </cell>
          <cell r="R27">
            <v>0</v>
          </cell>
          <cell r="AT27">
            <v>449</v>
          </cell>
          <cell r="AV27">
            <v>624670</v>
          </cell>
        </row>
        <row r="28">
          <cell r="P28">
            <v>118</v>
          </cell>
          <cell r="R28">
            <v>293497</v>
          </cell>
          <cell r="AT28">
            <v>408</v>
          </cell>
          <cell r="AV28">
            <v>670610</v>
          </cell>
        </row>
        <row r="29">
          <cell r="P29">
            <v>1034</v>
          </cell>
          <cell r="R29">
            <v>2459005</v>
          </cell>
          <cell r="AT29">
            <v>391</v>
          </cell>
          <cell r="AV29">
            <v>616150</v>
          </cell>
        </row>
        <row r="30">
          <cell r="P30">
            <v>0</v>
          </cell>
          <cell r="R30">
            <v>0</v>
          </cell>
          <cell r="AT30">
            <v>0</v>
          </cell>
          <cell r="AV30">
            <v>0</v>
          </cell>
        </row>
        <row r="31">
          <cell r="P31">
            <v>0</v>
          </cell>
          <cell r="R31">
            <v>0</v>
          </cell>
          <cell r="AT31">
            <v>0</v>
          </cell>
          <cell r="AV31">
            <v>0</v>
          </cell>
        </row>
        <row r="32">
          <cell r="P32">
            <v>0</v>
          </cell>
          <cell r="R32">
            <v>0</v>
          </cell>
          <cell r="AT32">
            <v>280</v>
          </cell>
          <cell r="AV32">
            <v>428550</v>
          </cell>
        </row>
        <row r="33">
          <cell r="P33">
            <v>0</v>
          </cell>
          <cell r="R33">
            <v>0</v>
          </cell>
          <cell r="AT33">
            <v>210</v>
          </cell>
          <cell r="AV33">
            <v>265800</v>
          </cell>
        </row>
        <row r="34">
          <cell r="P34">
            <v>0</v>
          </cell>
          <cell r="R34">
            <v>0</v>
          </cell>
          <cell r="AT34">
            <v>872</v>
          </cell>
          <cell r="AV34">
            <v>1264400</v>
          </cell>
        </row>
        <row r="35">
          <cell r="P35">
            <v>0</v>
          </cell>
          <cell r="R35">
            <v>0</v>
          </cell>
          <cell r="Z35">
            <v>4238</v>
          </cell>
          <cell r="AB35">
            <v>20870007</v>
          </cell>
          <cell r="AT35">
            <v>0</v>
          </cell>
          <cell r="AV35">
            <v>0</v>
          </cell>
        </row>
        <row r="36">
          <cell r="P36">
            <v>139</v>
          </cell>
          <cell r="R36">
            <v>526572</v>
          </cell>
          <cell r="Z36">
            <v>2438</v>
          </cell>
          <cell r="AB36">
            <v>13119585</v>
          </cell>
          <cell r="AT36">
            <v>0</v>
          </cell>
          <cell r="AV36">
            <v>0</v>
          </cell>
        </row>
        <row r="37">
          <cell r="P37">
            <v>0</v>
          </cell>
          <cell r="R37">
            <v>0</v>
          </cell>
          <cell r="AA37">
            <v>0</v>
          </cell>
          <cell r="AC37">
            <v>0</v>
          </cell>
          <cell r="AT37">
            <v>0</v>
          </cell>
          <cell r="AV37">
            <v>0</v>
          </cell>
        </row>
        <row r="38">
          <cell r="P38">
            <v>68</v>
          </cell>
          <cell r="R38">
            <v>476486</v>
          </cell>
          <cell r="Z38">
            <v>325</v>
          </cell>
          <cell r="AB38">
            <v>2219467</v>
          </cell>
          <cell r="AT38">
            <v>0</v>
          </cell>
          <cell r="AV38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F63"/>
  <sheetViews>
    <sheetView view="pageBreakPreview" zoomScale="80" zoomScaleNormal="90" zoomScaleSheetLayoutView="80" workbookViewId="0">
      <pane xSplit="2" ySplit="7" topLeftCell="C8" activePane="bottomRight" state="frozen"/>
      <selection pane="topRight" activeCell="B1" sqref="B1"/>
      <selection pane="bottomLeft" activeCell="A7" sqref="A7"/>
      <selection pane="bottomRight" activeCell="V10" sqref="V10"/>
    </sheetView>
  </sheetViews>
  <sheetFormatPr defaultColWidth="8.88671875" defaultRowHeight="18.75"/>
  <cols>
    <col min="1" max="1" width="5.109375" style="21" customWidth="1"/>
    <col min="2" max="2" width="30" style="3" bestFit="1" customWidth="1"/>
    <col min="3" max="3" width="8.88671875" style="3" customWidth="1"/>
    <col min="4" max="4" width="12.77734375" style="3" customWidth="1"/>
    <col min="5" max="5" width="17.109375" style="3" customWidth="1"/>
    <col min="6" max="6" width="8.21875" style="3" customWidth="1"/>
    <col min="7" max="8" width="12.77734375" style="3" customWidth="1"/>
    <col min="9" max="9" width="11.77734375" style="17" customWidth="1"/>
    <col min="10" max="10" width="12.77734375" style="3" customWidth="1"/>
    <col min="11" max="11" width="11.77734375" style="17" customWidth="1"/>
    <col min="12" max="12" width="11.77734375" style="18" customWidth="1"/>
    <col min="13" max="14" width="8.21875" style="3" customWidth="1"/>
    <col min="15" max="15" width="13" style="3" customWidth="1"/>
    <col min="16" max="17" width="8.21875" style="3" customWidth="1"/>
    <col min="18" max="18" width="13" style="3" customWidth="1"/>
    <col min="19" max="19" width="11.77734375" style="18" customWidth="1"/>
    <col min="20" max="20" width="14.44140625" style="18" customWidth="1"/>
    <col min="21" max="22" width="11.77734375" style="18" customWidth="1"/>
    <col min="23" max="24" width="8.21875" style="3" customWidth="1"/>
    <col min="25" max="25" width="13" style="3" customWidth="1"/>
    <col min="26" max="26" width="8.21875" style="3" customWidth="1"/>
    <col min="27" max="27" width="9.44140625" style="3" customWidth="1"/>
    <col min="28" max="28" width="13" style="3" customWidth="1"/>
    <col min="29" max="30" width="11.77734375" style="18" customWidth="1"/>
    <col min="31" max="32" width="11.77734375" style="48" customWidth="1"/>
    <col min="33" max="16384" width="8.88671875" style="3"/>
  </cols>
  <sheetData>
    <row r="3" spans="1:32" s="2" customFormat="1" ht="32.25" customHeight="1">
      <c r="A3" s="20"/>
      <c r="B3" s="2" t="s">
        <v>60</v>
      </c>
      <c r="C3" s="25"/>
      <c r="D3" s="25"/>
      <c r="E3" s="25"/>
      <c r="H3" s="26"/>
      <c r="I3" s="40"/>
      <c r="K3" s="40"/>
      <c r="L3" s="25"/>
      <c r="R3" s="25"/>
      <c r="S3" s="25"/>
      <c r="T3" s="25"/>
      <c r="U3" s="25"/>
      <c r="V3" s="25"/>
      <c r="AC3" s="25"/>
      <c r="AD3" s="25"/>
      <c r="AE3" s="47"/>
      <c r="AF3" s="47"/>
    </row>
    <row r="4" spans="1:32" ht="23.25" customHeight="1">
      <c r="C4" s="18"/>
    </row>
    <row r="5" spans="1:32" s="4" customFormat="1" ht="36.75" customHeight="1">
      <c r="A5" s="55" t="s">
        <v>63</v>
      </c>
      <c r="B5" s="53" t="s">
        <v>34</v>
      </c>
      <c r="C5" s="52" t="s">
        <v>31</v>
      </c>
      <c r="D5" s="52"/>
      <c r="E5" s="52"/>
      <c r="F5" s="52"/>
      <c r="G5" s="52"/>
      <c r="H5" s="52"/>
      <c r="I5" s="52"/>
      <c r="J5" s="52"/>
      <c r="K5" s="52"/>
      <c r="L5" s="52"/>
      <c r="M5" s="52" t="s">
        <v>32</v>
      </c>
      <c r="N5" s="52"/>
      <c r="O5" s="52"/>
      <c r="P5" s="52"/>
      <c r="Q5" s="52"/>
      <c r="R5" s="52"/>
      <c r="S5" s="52"/>
      <c r="T5" s="52"/>
      <c r="U5" s="52"/>
      <c r="V5" s="52"/>
      <c r="W5" s="52" t="s">
        <v>33</v>
      </c>
      <c r="X5" s="52"/>
      <c r="Y5" s="52"/>
      <c r="Z5" s="52"/>
      <c r="AA5" s="52"/>
      <c r="AB5" s="52"/>
      <c r="AC5" s="52"/>
      <c r="AD5" s="52"/>
      <c r="AE5" s="52"/>
      <c r="AF5" s="52"/>
    </row>
    <row r="6" spans="1:32" s="4" customFormat="1" ht="31.5" customHeight="1">
      <c r="A6" s="55"/>
      <c r="B6" s="53"/>
      <c r="C6" s="53" t="s">
        <v>26</v>
      </c>
      <c r="D6" s="53"/>
      <c r="E6" s="53"/>
      <c r="F6" s="53" t="s">
        <v>80</v>
      </c>
      <c r="G6" s="53"/>
      <c r="H6" s="53"/>
      <c r="I6" s="53" t="s">
        <v>78</v>
      </c>
      <c r="J6" s="53"/>
      <c r="K6" s="54" t="s">
        <v>79</v>
      </c>
      <c r="L6" s="54"/>
      <c r="M6" s="53" t="s">
        <v>26</v>
      </c>
      <c r="N6" s="53"/>
      <c r="O6" s="53"/>
      <c r="P6" s="53" t="s">
        <v>80</v>
      </c>
      <c r="Q6" s="53"/>
      <c r="R6" s="53"/>
      <c r="S6" s="54" t="s">
        <v>78</v>
      </c>
      <c r="T6" s="54"/>
      <c r="U6" s="54" t="s">
        <v>79</v>
      </c>
      <c r="V6" s="54"/>
      <c r="W6" s="53" t="s">
        <v>26</v>
      </c>
      <c r="X6" s="53"/>
      <c r="Y6" s="53"/>
      <c r="Z6" s="53" t="s">
        <v>80</v>
      </c>
      <c r="AA6" s="53"/>
      <c r="AB6" s="53"/>
      <c r="AC6" s="54" t="s">
        <v>78</v>
      </c>
      <c r="AD6" s="54"/>
      <c r="AE6" s="54" t="s">
        <v>79</v>
      </c>
      <c r="AF6" s="54"/>
    </row>
    <row r="7" spans="1:32" s="4" customFormat="1" ht="31.5" customHeight="1">
      <c r="A7" s="55"/>
      <c r="B7" s="53"/>
      <c r="C7" s="5" t="s">
        <v>27</v>
      </c>
      <c r="D7" s="5" t="s">
        <v>36</v>
      </c>
      <c r="E7" s="5" t="s">
        <v>28</v>
      </c>
      <c r="F7" s="5" t="s">
        <v>27</v>
      </c>
      <c r="G7" s="5" t="s">
        <v>36</v>
      </c>
      <c r="H7" s="5" t="s">
        <v>28</v>
      </c>
      <c r="I7" s="41" t="s">
        <v>27</v>
      </c>
      <c r="J7" s="5" t="s">
        <v>28</v>
      </c>
      <c r="K7" s="41" t="s">
        <v>27</v>
      </c>
      <c r="L7" s="38" t="s">
        <v>28</v>
      </c>
      <c r="M7" s="5" t="s">
        <v>27</v>
      </c>
      <c r="N7" s="5" t="s">
        <v>36</v>
      </c>
      <c r="O7" s="5" t="s">
        <v>28</v>
      </c>
      <c r="P7" s="5" t="s">
        <v>27</v>
      </c>
      <c r="Q7" s="5" t="s">
        <v>36</v>
      </c>
      <c r="R7" s="5" t="s">
        <v>28</v>
      </c>
      <c r="S7" s="38" t="s">
        <v>27</v>
      </c>
      <c r="T7" s="38" t="s">
        <v>28</v>
      </c>
      <c r="U7" s="38" t="s">
        <v>27</v>
      </c>
      <c r="V7" s="38" t="s">
        <v>28</v>
      </c>
      <c r="W7" s="5" t="s">
        <v>27</v>
      </c>
      <c r="X7" s="5" t="s">
        <v>36</v>
      </c>
      <c r="Y7" s="5" t="s">
        <v>28</v>
      </c>
      <c r="Z7" s="5" t="s">
        <v>27</v>
      </c>
      <c r="AA7" s="5" t="s">
        <v>36</v>
      </c>
      <c r="AB7" s="5" t="s">
        <v>28</v>
      </c>
      <c r="AC7" s="38" t="s">
        <v>27</v>
      </c>
      <c r="AD7" s="38" t="s">
        <v>28</v>
      </c>
      <c r="AE7" s="38" t="s">
        <v>27</v>
      </c>
      <c r="AF7" s="38" t="s">
        <v>28</v>
      </c>
    </row>
    <row r="8" spans="1:32" s="4" customFormat="1" ht="18.75" customHeight="1">
      <c r="A8" s="22"/>
      <c r="B8" s="1" t="s">
        <v>30</v>
      </c>
      <c r="C8" s="6"/>
      <c r="D8" s="7"/>
      <c r="E8" s="8"/>
      <c r="F8" s="7">
        <f>F9/C9</f>
        <v>1.1504391789566879</v>
      </c>
      <c r="G8" s="7">
        <f t="shared" ref="G8" si="0">G9/D9</f>
        <v>0.84048765381207591</v>
      </c>
      <c r="H8" s="7">
        <f t="shared" ref="H8" si="1">H9/E9</f>
        <v>0.96692992637479735</v>
      </c>
      <c r="I8" s="42"/>
      <c r="J8" s="6"/>
      <c r="K8" s="42"/>
      <c r="L8" s="8"/>
      <c r="M8" s="6"/>
      <c r="N8" s="7"/>
      <c r="O8" s="8"/>
      <c r="P8" s="7">
        <f t="shared" ref="P8" si="2">P9/M9</f>
        <v>1.0824287652645861</v>
      </c>
      <c r="Q8" s="7">
        <f t="shared" ref="Q8" si="3">Q9/N9</f>
        <v>0.87682127120865072</v>
      </c>
      <c r="R8" s="7">
        <f t="shared" ref="R8" si="4">R9/O9</f>
        <v>0.94909656595210456</v>
      </c>
      <c r="S8" s="8"/>
      <c r="T8" s="46"/>
      <c r="U8" s="39"/>
      <c r="V8" s="39"/>
      <c r="W8" s="6"/>
      <c r="X8" s="7"/>
      <c r="Y8" s="8"/>
      <c r="Z8" s="7">
        <f t="shared" ref="Z8" si="5">Z9/W9</f>
        <v>1.1888684191879828</v>
      </c>
      <c r="AA8" s="7">
        <f t="shared" ref="AA8" si="6">AA9/X9</f>
        <v>0.81631056624537524</v>
      </c>
      <c r="AB8" s="7">
        <f t="shared" ref="AB8" si="7">AB9/Y9</f>
        <v>0.9704858524585861</v>
      </c>
      <c r="AC8" s="8"/>
      <c r="AD8" s="46"/>
      <c r="AE8" s="8"/>
      <c r="AF8" s="8"/>
    </row>
    <row r="9" spans="1:32" s="12" customFormat="1" ht="18.75" customHeight="1">
      <c r="A9" s="23"/>
      <c r="B9" s="9" t="s">
        <v>29</v>
      </c>
      <c r="C9" s="10">
        <f>SUM(C10:C40)</f>
        <v>42921</v>
      </c>
      <c r="D9" s="11">
        <f>IF(C9&lt;&gt;0,E9/C9,0)</f>
        <v>4926.3322643927213</v>
      </c>
      <c r="E9" s="11">
        <f>SUM(E10:E40)</f>
        <v>211443107.12</v>
      </c>
      <c r="F9" s="10">
        <f>SUM(F10:F40)</f>
        <v>49378</v>
      </c>
      <c r="G9" s="11">
        <f>IF(F9&lt;&gt;0,H9/F9,0)</f>
        <v>4140.5214467981696</v>
      </c>
      <c r="H9" s="11">
        <f>SUM(H10:H40)</f>
        <v>204450668</v>
      </c>
      <c r="I9" s="11">
        <f t="shared" ref="I9:K9" si="8">SUM(I10:I40)</f>
        <v>58751.884461625617</v>
      </c>
      <c r="J9" s="11">
        <f t="shared" si="8"/>
        <v>229289193</v>
      </c>
      <c r="K9" s="11">
        <f t="shared" si="8"/>
        <v>15830.884461625619</v>
      </c>
      <c r="L9" s="11">
        <f>SUM(L10:L40)</f>
        <v>17846085.879999995</v>
      </c>
      <c r="M9" s="10">
        <f>SUM(M10:M40)</f>
        <v>14740</v>
      </c>
      <c r="N9" s="11">
        <f>IF(M9&lt;&gt;0,O9/M9,0)</f>
        <v>7151.1329647218454</v>
      </c>
      <c r="O9" s="11">
        <f>SUM(O10:O40)</f>
        <v>105407699.90000001</v>
      </c>
      <c r="P9" s="10">
        <f>SUM(P10:P40)</f>
        <v>15955</v>
      </c>
      <c r="Q9" s="11">
        <f>IF(P9&lt;&gt;0,R9/P9,0)</f>
        <v>6270.2654967094959</v>
      </c>
      <c r="R9" s="11">
        <f>SUM(R10:R40)</f>
        <v>100042086</v>
      </c>
      <c r="S9" s="11">
        <f>SUM(S10:S40)</f>
        <v>18095</v>
      </c>
      <c r="T9" s="11">
        <f>SUM(T10:T40)</f>
        <v>113290400</v>
      </c>
      <c r="U9" s="11">
        <f t="shared" ref="U9:V9" si="9">SUM(U10:U40)</f>
        <v>3455</v>
      </c>
      <c r="V9" s="11">
        <f t="shared" si="9"/>
        <v>8384224.1000000015</v>
      </c>
      <c r="W9" s="10">
        <f>SUM(W10:W40)</f>
        <v>28226</v>
      </c>
      <c r="X9" s="11">
        <f>IF(W9&lt;&gt;0,Y9/W9,0)</f>
        <v>2113.6191798341952</v>
      </c>
      <c r="Y9" s="11">
        <f>SUM(Y10:Y40)</f>
        <v>59659014.969999999</v>
      </c>
      <c r="Z9" s="10">
        <f>SUM(Z10:Z40)</f>
        <v>33557</v>
      </c>
      <c r="AA9" s="11">
        <f>IF(Z9&lt;&gt;0,AB9/Z9,0)</f>
        <v>1725.3696695175374</v>
      </c>
      <c r="AB9" s="11">
        <f>SUM(AB10:AB40)</f>
        <v>57898230</v>
      </c>
      <c r="AC9" s="11">
        <f t="shared" ref="AC9:AF9" si="10">SUM(AC10:AC40)</f>
        <v>36900</v>
      </c>
      <c r="AD9" s="11">
        <f t="shared" si="10"/>
        <v>64445510</v>
      </c>
      <c r="AE9" s="11">
        <f t="shared" si="10"/>
        <v>8674</v>
      </c>
      <c r="AF9" s="11">
        <f t="shared" si="10"/>
        <v>4786495.0300000012</v>
      </c>
    </row>
    <row r="10" spans="1:32" s="16" customFormat="1" ht="18" customHeight="1">
      <c r="A10" s="24" t="s">
        <v>38</v>
      </c>
      <c r="B10" s="15" t="s">
        <v>11</v>
      </c>
      <c r="C10" s="13">
        <f>'[1]041'!$D$49</f>
        <v>6154</v>
      </c>
      <c r="D10" s="14">
        <f t="shared" ref="D10" si="11">IF(C10&lt;&gt;0,E10/C10,0)</f>
        <v>6668.2336886577841</v>
      </c>
      <c r="E10" s="14">
        <f>'[1]041'!$F$49+E63</f>
        <v>41036310.120000005</v>
      </c>
      <c r="F10" s="13">
        <f>VLOOKUP($A10,[2]КТ!$A$5:$C$18,2,0)</f>
        <v>7277</v>
      </c>
      <c r="G10" s="14">
        <f t="shared" ref="G10" si="12">IF(F10&lt;&gt;0,H10/F10,0)</f>
        <v>6023.0736567266731</v>
      </c>
      <c r="H10" s="14">
        <f>VLOOKUP($A10,[2]КТ!$A$5:$C$18,3,0)</f>
        <v>43829907</v>
      </c>
      <c r="I10" s="31">
        <f>G10+(G10-'[3]По исполнителям'!P8)</f>
        <v>5503.1473134533462</v>
      </c>
      <c r="J10" s="32">
        <f>H10+(H10-'[3]По исполнителям'!R8)</f>
        <v>46984046</v>
      </c>
      <c r="K10" s="45">
        <f>I10-C10</f>
        <v>-650.85268654665379</v>
      </c>
      <c r="L10" s="39">
        <f>J10-E10</f>
        <v>5947735.8799999952</v>
      </c>
      <c r="M10" s="13">
        <f>'[1]041'!$D$50</f>
        <v>4981</v>
      </c>
      <c r="N10" s="14">
        <f t="shared" ref="N10" si="13">IF(M10&lt;&gt;0,O10/M10,0)</f>
        <v>8475.2176069062443</v>
      </c>
      <c r="O10" s="14">
        <f>'[1]041'!$F$50+O63</f>
        <v>42215058.899999999</v>
      </c>
      <c r="P10" s="13">
        <f>VLOOKUP($A10,[2]МРТ!$A$5:$C$9,2,0)</f>
        <v>6273</v>
      </c>
      <c r="Q10" s="14">
        <f t="shared" ref="Q10" si="14">IF(P10&lt;&gt;0,R10/P10,0)</f>
        <v>6868.2638291088797</v>
      </c>
      <c r="R10" s="14">
        <f>VLOOKUP($A10,[2]МРТ!$A$5:$C$9,3,0)</f>
        <v>43084619</v>
      </c>
      <c r="S10" s="32">
        <f>P10+(P10-'[3]По исполнителям'!Z8)</f>
        <v>7038</v>
      </c>
      <c r="T10" s="32">
        <f>R10+(R10-'[3]По исполнителям'!AB8)</f>
        <v>48245578</v>
      </c>
      <c r="U10" s="39">
        <f>S10-M10</f>
        <v>2057</v>
      </c>
      <c r="V10" s="39">
        <f>T10-O10</f>
        <v>6030519.1000000015</v>
      </c>
      <c r="W10" s="13">
        <f>'[1]041'!$D$52</f>
        <v>4733</v>
      </c>
      <c r="X10" s="14">
        <f t="shared" ref="X10" si="15">IF(W10&lt;&gt;0,Y10/W10,0)</f>
        <v>3123.2748721740963</v>
      </c>
      <c r="Y10" s="14">
        <f>'[1]041'!$F$52+Y63</f>
        <v>14782459.969999999</v>
      </c>
      <c r="Z10" s="13">
        <f>VLOOKUP($A10,[2]Эндо!$A$5:$C$24,2,0)</f>
        <v>7414</v>
      </c>
      <c r="AA10" s="14">
        <f t="shared" ref="AA10" si="16">IF(Z10&lt;&gt;0,AB10/Z10,0)</f>
        <v>2310.7202589695171</v>
      </c>
      <c r="AB10" s="14">
        <f>VLOOKUP($A10,[2]Эндо!$A$5:$C$24,3,0)</f>
        <v>17131680</v>
      </c>
      <c r="AC10" s="32">
        <f>Z10+(Z10-'[3]По исполнителям'!AT8)</f>
        <v>8313</v>
      </c>
      <c r="AD10" s="32">
        <f>AB10+(AB10-'[3]По исполнителям'!AV8)</f>
        <v>19480920</v>
      </c>
      <c r="AE10" s="49">
        <f>AC10-W10</f>
        <v>3580</v>
      </c>
      <c r="AF10" s="49">
        <f>AD10-Y10</f>
        <v>4698460.0300000012</v>
      </c>
    </row>
    <row r="11" spans="1:32" s="16" customFormat="1" ht="18" customHeight="1">
      <c r="A11" s="24" t="s">
        <v>64</v>
      </c>
      <c r="B11" s="15" t="s">
        <v>20</v>
      </c>
      <c r="C11" s="13">
        <f>'[1]033'!$D$49</f>
        <v>1638</v>
      </c>
      <c r="D11" s="14">
        <f t="shared" ref="D11:D40" si="17">IF(C11&lt;&gt;0,E11/C11,0)</f>
        <v>6038.5598290598291</v>
      </c>
      <c r="E11" s="14">
        <f>'[1]033'!$F$49+E61</f>
        <v>9891161</v>
      </c>
      <c r="F11" s="13">
        <f>VLOOKUP($A11,[2]КТ!$A$5:$C$18,2,0)</f>
        <v>3193</v>
      </c>
      <c r="G11" s="14">
        <f t="shared" ref="G11:G40" si="18">IF(F11&lt;&gt;0,H11/F11,0)</f>
        <v>3090.208894456624</v>
      </c>
      <c r="H11" s="14">
        <f>VLOOKUP($A11,[2]КТ!$A$5:$C$18,3,0)</f>
        <v>9867037</v>
      </c>
      <c r="I11" s="31">
        <f>G11+(G11-'[3]По исполнителям'!P9)</f>
        <v>3267.4177889132479</v>
      </c>
      <c r="J11" s="32">
        <f>H11+(H11-'[3]По исполнителям'!R9)</f>
        <v>10626207</v>
      </c>
      <c r="K11" s="45">
        <f t="shared" ref="K11:K39" si="19">I11-C11</f>
        <v>1629.4177889132479</v>
      </c>
      <c r="L11" s="39">
        <f t="shared" ref="L11:L39" si="20">J11-E11</f>
        <v>735046</v>
      </c>
      <c r="M11" s="13">
        <f>'[1]033'!$D$50</f>
        <v>0</v>
      </c>
      <c r="N11" s="14">
        <f t="shared" ref="N11:N40" si="21">IF(M11&lt;&gt;0,O11/M11,0)</f>
        <v>0</v>
      </c>
      <c r="O11" s="14">
        <f>'[1]033'!$F$50</f>
        <v>0</v>
      </c>
      <c r="P11" s="13"/>
      <c r="Q11" s="14">
        <f t="shared" ref="Q11:Q40" si="22">IF(P11&lt;&gt;0,R11/P11,0)</f>
        <v>0</v>
      </c>
      <c r="R11" s="14"/>
      <c r="S11" s="32">
        <f t="shared" ref="S11:S39" si="23">IF(M11&lt;&gt;0,P11/(M11/12*10),0)</f>
        <v>0</v>
      </c>
      <c r="T11" s="32">
        <f t="shared" ref="T11:T36" si="24">IF(O11&lt;&gt;0,R11/(O11/12*10),0)</f>
        <v>0</v>
      </c>
      <c r="U11" s="32">
        <f t="shared" ref="U11:U36" si="25">IF(M11&lt;&gt;0,P11/M11,0)</f>
        <v>0</v>
      </c>
      <c r="V11" s="32">
        <f t="shared" ref="V11:V36" si="26">IF(O11&lt;&gt;0,R11/O11,0)</f>
        <v>0</v>
      </c>
      <c r="W11" s="13">
        <f>'[1]033'!$D$52</f>
        <v>602</v>
      </c>
      <c r="X11" s="14">
        <f t="shared" ref="X11:X40" si="27">IF(W11&lt;&gt;0,Y11/W11,0)</f>
        <v>1997.9651162790697</v>
      </c>
      <c r="Y11" s="14">
        <f>'[1]033'!$F$52+Y61</f>
        <v>1202775</v>
      </c>
      <c r="Z11" s="13">
        <f>VLOOKUP($A11,[2]Эндо!$A$5:$C$24,2,0)</f>
        <v>775</v>
      </c>
      <c r="AA11" s="14">
        <f t="shared" ref="AA11:AA40" si="28">IF(Z11&lt;&gt;0,AB11/Z11,0)</f>
        <v>1450</v>
      </c>
      <c r="AB11" s="14">
        <f>VLOOKUP($A11,[2]Эндо!$A$5:$C$24,3,0)</f>
        <v>1123750</v>
      </c>
      <c r="AC11" s="32">
        <f>Z11+(Z11-'[3]По исполнителям'!AT9)</f>
        <v>870</v>
      </c>
      <c r="AD11" s="32">
        <f>AB11+(AB11-'[3]По исполнителям'!AV9)</f>
        <v>1261500</v>
      </c>
      <c r="AE11" s="49">
        <f t="shared" ref="AE11:AE55" si="29">AC11-W11</f>
        <v>268</v>
      </c>
      <c r="AF11" s="49">
        <f t="shared" ref="AF11:AF55" si="30">AD11-Y11</f>
        <v>58725</v>
      </c>
    </row>
    <row r="12" spans="1:32" s="16" customFormat="1" ht="18" customHeight="1">
      <c r="A12" s="24" t="s">
        <v>44</v>
      </c>
      <c r="B12" s="15" t="s">
        <v>12</v>
      </c>
      <c r="C12" s="13">
        <f>'[1]029'!$D$49</f>
        <v>2281</v>
      </c>
      <c r="D12" s="14">
        <f t="shared" si="17"/>
        <v>3443.5747479175802</v>
      </c>
      <c r="E12" s="14">
        <f>'[1]029'!$F$49</f>
        <v>7854794</v>
      </c>
      <c r="F12" s="13">
        <f>VLOOKUP($A12,[2]КТ!$A$5:$C$18,2,0)</f>
        <v>2590</v>
      </c>
      <c r="G12" s="14">
        <f t="shared" si="18"/>
        <v>3086.6416988416991</v>
      </c>
      <c r="H12" s="14">
        <f>VLOOKUP($A12,[2]КТ!$A$5:$C$18,3,0)</f>
        <v>7994402</v>
      </c>
      <c r="I12" s="31">
        <f>G12+(G12-'[3]По исполнителям'!P10)</f>
        <v>3877.2833976833981</v>
      </c>
      <c r="J12" s="32">
        <f>H12+(H12-'[3]По исполнителям'!R10)</f>
        <v>8932863</v>
      </c>
      <c r="K12" s="45">
        <f t="shared" si="19"/>
        <v>1596.2833976833981</v>
      </c>
      <c r="L12" s="39">
        <f t="shared" si="20"/>
        <v>1078069</v>
      </c>
      <c r="M12" s="13">
        <f>'[1]029'!$D$50</f>
        <v>0</v>
      </c>
      <c r="N12" s="14">
        <f t="shared" si="21"/>
        <v>0</v>
      </c>
      <c r="O12" s="14">
        <f>'[1]029'!$F$50</f>
        <v>0</v>
      </c>
      <c r="P12" s="13"/>
      <c r="Q12" s="14">
        <f t="shared" si="22"/>
        <v>0</v>
      </c>
      <c r="R12" s="14"/>
      <c r="S12" s="32">
        <f t="shared" si="23"/>
        <v>0</v>
      </c>
      <c r="T12" s="32">
        <f t="shared" si="24"/>
        <v>0</v>
      </c>
      <c r="U12" s="32">
        <f t="shared" si="25"/>
        <v>0</v>
      </c>
      <c r="V12" s="32">
        <f t="shared" si="26"/>
        <v>0</v>
      </c>
      <c r="W12" s="13">
        <f>'[1]029'!$D$52</f>
        <v>2215</v>
      </c>
      <c r="X12" s="14">
        <f t="shared" si="27"/>
        <v>1901.2415349887133</v>
      </c>
      <c r="Y12" s="14">
        <f>'[1]029'!$F$52+Y60</f>
        <v>4211250</v>
      </c>
      <c r="Z12" s="13">
        <f>VLOOKUP($A12,[2]Эндо!$A$5:$C$24,2,0)</f>
        <v>2797</v>
      </c>
      <c r="AA12" s="14">
        <f t="shared" si="28"/>
        <v>1380.8616374687165</v>
      </c>
      <c r="AB12" s="14">
        <f>VLOOKUP($A12,[2]Эндо!$A$5:$C$24,3,0)</f>
        <v>3862270</v>
      </c>
      <c r="AC12" s="32">
        <f>Z12+(Z12-'[3]По исполнителям'!AT10)</f>
        <v>3048</v>
      </c>
      <c r="AD12" s="32">
        <f>AB12+(AB12-'[3]По исполнителям'!AV10)</f>
        <v>4270140</v>
      </c>
      <c r="AE12" s="49">
        <f t="shared" si="29"/>
        <v>833</v>
      </c>
      <c r="AF12" s="49">
        <f t="shared" si="30"/>
        <v>58890</v>
      </c>
    </row>
    <row r="13" spans="1:32" s="16" customFormat="1" ht="18" customHeight="1">
      <c r="A13" s="24" t="s">
        <v>65</v>
      </c>
      <c r="B13" s="15" t="s">
        <v>21</v>
      </c>
      <c r="C13" s="13">
        <f>'[1]035'!$D$49</f>
        <v>23034</v>
      </c>
      <c r="D13" s="14">
        <f t="shared" si="17"/>
        <v>5006.4335764522011</v>
      </c>
      <c r="E13" s="14">
        <f>'[1]035'!$F$49</f>
        <v>115318191</v>
      </c>
      <c r="F13" s="13">
        <f>VLOOKUP($A13,[2]КТ!$A$5:$C$18,2,0)</f>
        <v>25969</v>
      </c>
      <c r="G13" s="14">
        <f t="shared" si="18"/>
        <v>4158.8714621279214</v>
      </c>
      <c r="H13" s="14">
        <f>VLOOKUP($A13,[2]КТ!$A$5:$C$18,3,0)</f>
        <v>108001733</v>
      </c>
      <c r="I13" s="31">
        <f>G13+(G13-'[3]По исполнителям'!P11)</f>
        <v>-14165.257075744157</v>
      </c>
      <c r="J13" s="32">
        <f>H13+(H13-'[3]По исполнителям'!R11)</f>
        <v>122315633</v>
      </c>
      <c r="K13" s="45">
        <f t="shared" si="19"/>
        <v>-37199.257075744157</v>
      </c>
      <c r="L13" s="39">
        <f t="shared" si="20"/>
        <v>6997442</v>
      </c>
      <c r="M13" s="13">
        <f>'[1]035'!$D$50</f>
        <v>1018</v>
      </c>
      <c r="N13" s="14">
        <f t="shared" si="21"/>
        <v>12437.198428290767</v>
      </c>
      <c r="O13" s="14">
        <f>'[1]035'!$F$50+O62</f>
        <v>12661068</v>
      </c>
      <c r="P13" s="13">
        <f>VLOOKUP($A13,[2]МРТ!$A$5:$C$9,2,0)</f>
        <v>1766</v>
      </c>
      <c r="Q13" s="14">
        <f t="shared" si="22"/>
        <v>9087.0922989807477</v>
      </c>
      <c r="R13" s="14">
        <f>VLOOKUP($A13,[2]МРТ!$A$5:$C$9,3,0)</f>
        <v>16047805</v>
      </c>
      <c r="S13" s="32">
        <f>P13+(P13-'[3]По исполнителям'!Z11)</f>
        <v>2226</v>
      </c>
      <c r="T13" s="32">
        <f>R13+(R13-'[3]По исполнителям'!AB11)</f>
        <v>19434557</v>
      </c>
      <c r="U13" s="39">
        <f>S13-M13</f>
        <v>1208</v>
      </c>
      <c r="V13" s="39">
        <f>T13-O13</f>
        <v>6773489</v>
      </c>
      <c r="W13" s="13">
        <f>'[1]035'!$D$52</f>
        <v>1510</v>
      </c>
      <c r="X13" s="14">
        <f t="shared" si="27"/>
        <v>2542.4867549668875</v>
      </c>
      <c r="Y13" s="14">
        <f>'[1]035'!$F$52+Y62</f>
        <v>3839155</v>
      </c>
      <c r="Z13" s="13">
        <f>VLOOKUP($A13,[2]Эндо!$A$5:$C$24,2,0)</f>
        <v>2256</v>
      </c>
      <c r="AA13" s="14">
        <f t="shared" si="28"/>
        <v>1764.3395390070923</v>
      </c>
      <c r="AB13" s="14">
        <f>VLOOKUP($A13,[2]Эндо!$A$5:$C$24,3,0)</f>
        <v>3980350</v>
      </c>
      <c r="AC13" s="32">
        <f>Z13+(Z13-'[3]По исполнителям'!AT11)</f>
        <v>2421</v>
      </c>
      <c r="AD13" s="32">
        <f>AB13+(AB13-'[3]По исполнителям'!AV11)</f>
        <v>4375620</v>
      </c>
      <c r="AE13" s="49">
        <f t="shared" si="29"/>
        <v>911</v>
      </c>
      <c r="AF13" s="49">
        <f t="shared" si="30"/>
        <v>536465</v>
      </c>
    </row>
    <row r="14" spans="1:32" s="16" customFormat="1" ht="18" customHeight="1">
      <c r="A14" s="24" t="s">
        <v>66</v>
      </c>
      <c r="B14" s="15" t="s">
        <v>37</v>
      </c>
      <c r="C14" s="13">
        <f>'[1]062'!$D$49</f>
        <v>0</v>
      </c>
      <c r="D14" s="14">
        <f t="shared" si="17"/>
        <v>0</v>
      </c>
      <c r="E14" s="14">
        <f>'[1]062'!$F$49</f>
        <v>0</v>
      </c>
      <c r="F14" s="13"/>
      <c r="G14" s="14">
        <f t="shared" si="18"/>
        <v>0</v>
      </c>
      <c r="H14" s="14"/>
      <c r="I14" s="31">
        <f>G14+(G14-'[3]По исполнителям'!P12)</f>
        <v>0</v>
      </c>
      <c r="J14" s="32">
        <f>H14+(H14-'[3]По исполнителям'!R12)</f>
        <v>0</v>
      </c>
      <c r="K14" s="45">
        <f t="shared" si="19"/>
        <v>0</v>
      </c>
      <c r="L14" s="39">
        <f t="shared" si="20"/>
        <v>0</v>
      </c>
      <c r="M14" s="13">
        <f>'[1]062'!$D$50</f>
        <v>0</v>
      </c>
      <c r="N14" s="14">
        <f t="shared" si="21"/>
        <v>0</v>
      </c>
      <c r="O14" s="14">
        <f>'[1]062'!$F$50</f>
        <v>0</v>
      </c>
      <c r="P14" s="13"/>
      <c r="Q14" s="14">
        <f t="shared" si="22"/>
        <v>0</v>
      </c>
      <c r="R14" s="14"/>
      <c r="S14" s="32">
        <f t="shared" si="23"/>
        <v>0</v>
      </c>
      <c r="T14" s="32">
        <f t="shared" si="24"/>
        <v>0</v>
      </c>
      <c r="U14" s="32">
        <f t="shared" si="25"/>
        <v>0</v>
      </c>
      <c r="V14" s="32">
        <f t="shared" si="26"/>
        <v>0</v>
      </c>
      <c r="W14" s="13">
        <f>'[1]062'!$D$52</f>
        <v>0</v>
      </c>
      <c r="X14" s="14">
        <f t="shared" si="27"/>
        <v>0</v>
      </c>
      <c r="Y14" s="14">
        <f>'[1]062'!$F$52</f>
        <v>0</v>
      </c>
      <c r="Z14" s="13"/>
      <c r="AA14" s="14">
        <f t="shared" si="28"/>
        <v>0</v>
      </c>
      <c r="AB14" s="14"/>
      <c r="AC14" s="32">
        <f>Z14+(Z14-'[3]По исполнителям'!AT12)</f>
        <v>0</v>
      </c>
      <c r="AD14" s="32">
        <f>AB14+(AB14-'[3]По исполнителям'!AV12)</f>
        <v>0</v>
      </c>
      <c r="AE14" s="49">
        <f t="shared" si="29"/>
        <v>0</v>
      </c>
      <c r="AF14" s="49">
        <f t="shared" si="30"/>
        <v>0</v>
      </c>
    </row>
    <row r="15" spans="1:32" s="16" customFormat="1" ht="18" customHeight="1">
      <c r="A15" s="24" t="s">
        <v>45</v>
      </c>
      <c r="B15" s="15" t="s">
        <v>2</v>
      </c>
      <c r="C15" s="13">
        <f>'[1]007'!$D$49</f>
        <v>1600</v>
      </c>
      <c r="D15" s="14">
        <f t="shared" si="17"/>
        <v>6629.3962499999998</v>
      </c>
      <c r="E15" s="14">
        <f>'[1]007'!$F$49</f>
        <v>10607034</v>
      </c>
      <c r="F15" s="13">
        <f>VLOOKUP($A15,[2]КТ!$A$5:$C$18,2,0)</f>
        <v>2845</v>
      </c>
      <c r="G15" s="14">
        <f t="shared" si="18"/>
        <v>4268.2773286467491</v>
      </c>
      <c r="H15" s="14">
        <f>VLOOKUP($A15,[2]КТ!$A$5:$C$18,3,0)</f>
        <v>12143249</v>
      </c>
      <c r="I15" s="31">
        <f>G15+(G15-'[3]По исполнителям'!P13)</f>
        <v>6065.5546572934982</v>
      </c>
      <c r="J15" s="32">
        <f>H15+(H15-'[3]По исполнителям'!R13)</f>
        <v>13679552</v>
      </c>
      <c r="K15" s="45">
        <f t="shared" si="19"/>
        <v>4465.5546572934982</v>
      </c>
      <c r="L15" s="39">
        <f t="shared" si="20"/>
        <v>3072518</v>
      </c>
      <c r="M15" s="13">
        <f>'[1]007'!$D$50</f>
        <v>0</v>
      </c>
      <c r="N15" s="14">
        <f t="shared" si="21"/>
        <v>0</v>
      </c>
      <c r="O15" s="14">
        <f>'[1]007'!$F$50</f>
        <v>0</v>
      </c>
      <c r="P15" s="13"/>
      <c r="Q15" s="14">
        <f t="shared" si="22"/>
        <v>0</v>
      </c>
      <c r="R15" s="14"/>
      <c r="S15" s="32">
        <f t="shared" si="23"/>
        <v>0</v>
      </c>
      <c r="T15" s="32">
        <f t="shared" si="24"/>
        <v>0</v>
      </c>
      <c r="U15" s="32">
        <f t="shared" si="25"/>
        <v>0</v>
      </c>
      <c r="V15" s="32">
        <f t="shared" si="26"/>
        <v>0</v>
      </c>
      <c r="W15" s="13">
        <f>'[1]007'!$D$52</f>
        <v>2996</v>
      </c>
      <c r="X15" s="14">
        <f t="shared" si="27"/>
        <v>1912.7436582109478</v>
      </c>
      <c r="Y15" s="14">
        <f>'[1]007'!$F$52</f>
        <v>5730580</v>
      </c>
      <c r="Z15" s="13">
        <f>VLOOKUP($A15,[2]Эндо!$A$5:$C$24,2,0)</f>
        <v>3087</v>
      </c>
      <c r="AA15" s="14">
        <f t="shared" si="28"/>
        <v>1704.6064139941691</v>
      </c>
      <c r="AB15" s="14">
        <f>VLOOKUP($A15,[2]Эндо!$A$5:$C$24,3,0)</f>
        <v>5262120</v>
      </c>
      <c r="AC15" s="32">
        <f>Z15+(Z15-'[3]По исполнителям'!AT13)</f>
        <v>3434</v>
      </c>
      <c r="AD15" s="32">
        <f>AB15+(AB15-'[3]По исполнителям'!AV13)</f>
        <v>5844010</v>
      </c>
      <c r="AE15" s="49">
        <f t="shared" si="29"/>
        <v>438</v>
      </c>
      <c r="AF15" s="49">
        <f t="shared" si="30"/>
        <v>113430</v>
      </c>
    </row>
    <row r="16" spans="1:32" s="16" customFormat="1" ht="18" customHeight="1">
      <c r="A16" s="24" t="s">
        <v>46</v>
      </c>
      <c r="B16" s="15" t="s">
        <v>8</v>
      </c>
      <c r="C16" s="13">
        <f>'[1]009'!$D$49</f>
        <v>1173</v>
      </c>
      <c r="D16" s="14">
        <f t="shared" si="17"/>
        <v>2775.830349531117</v>
      </c>
      <c r="E16" s="14">
        <f>'[1]009'!$F$49</f>
        <v>3256049</v>
      </c>
      <c r="F16" s="13">
        <f>VLOOKUP($A16,[2]КТ!$A$5:$C$18,2,0)</f>
        <v>701</v>
      </c>
      <c r="G16" s="14">
        <f t="shared" si="18"/>
        <v>2583.845934379458</v>
      </c>
      <c r="H16" s="14">
        <f>VLOOKUP($A16,[2]КТ!$A$5:$C$18,3,0)</f>
        <v>1811276</v>
      </c>
      <c r="I16" s="31">
        <f>G16+(G16-'[3]По исполнителям'!P14)</f>
        <v>4531.6918687589159</v>
      </c>
      <c r="J16" s="32">
        <f>H16+(H16-'[3]По исполнителям'!R14)</f>
        <v>1952842</v>
      </c>
      <c r="K16" s="45">
        <f t="shared" si="19"/>
        <v>3358.6918687589159</v>
      </c>
      <c r="L16" s="39">
        <f t="shared" si="20"/>
        <v>-1303207</v>
      </c>
      <c r="M16" s="13">
        <f>'[1]009'!$D$50</f>
        <v>0</v>
      </c>
      <c r="N16" s="14">
        <f t="shared" si="21"/>
        <v>0</v>
      </c>
      <c r="O16" s="14">
        <f>'[1]009'!$F$50</f>
        <v>0</v>
      </c>
      <c r="P16" s="13"/>
      <c r="Q16" s="14">
        <f t="shared" si="22"/>
        <v>0</v>
      </c>
      <c r="R16" s="14"/>
      <c r="S16" s="32">
        <f t="shared" si="23"/>
        <v>0</v>
      </c>
      <c r="T16" s="32">
        <f t="shared" si="24"/>
        <v>0</v>
      </c>
      <c r="U16" s="32">
        <f t="shared" si="25"/>
        <v>0</v>
      </c>
      <c r="V16" s="32">
        <f t="shared" si="26"/>
        <v>0</v>
      </c>
      <c r="W16" s="13">
        <f>'[1]009'!$D$52</f>
        <v>1400</v>
      </c>
      <c r="X16" s="14">
        <f t="shared" si="27"/>
        <v>1684.6714285714286</v>
      </c>
      <c r="Y16" s="14">
        <f>'[1]009'!$F$52</f>
        <v>2358540</v>
      </c>
      <c r="Z16" s="13">
        <f>VLOOKUP($A16,[2]Эндо!$A$5:$C$24,2,0)</f>
        <v>1761</v>
      </c>
      <c r="AA16" s="14">
        <f t="shared" si="28"/>
        <v>1492.1862578080636</v>
      </c>
      <c r="AB16" s="14">
        <f>VLOOKUP($A16,[2]Эндо!$A$5:$C$24,3,0)</f>
        <v>2627740</v>
      </c>
      <c r="AC16" s="32">
        <f>Z16+(Z16-'[3]По исполнителям'!AT14)</f>
        <v>1921</v>
      </c>
      <c r="AD16" s="32">
        <f>AB16+(AB16-'[3]По исполнителям'!AV14)</f>
        <v>2904620</v>
      </c>
      <c r="AE16" s="49">
        <f t="shared" si="29"/>
        <v>521</v>
      </c>
      <c r="AF16" s="49">
        <f t="shared" si="30"/>
        <v>546080</v>
      </c>
    </row>
    <row r="17" spans="1:32" s="16" customFormat="1" ht="18" customHeight="1">
      <c r="A17" s="24" t="s">
        <v>47</v>
      </c>
      <c r="B17" s="15" t="s">
        <v>9</v>
      </c>
      <c r="C17" s="13">
        <f>'[1]013'!$D$49</f>
        <v>677</v>
      </c>
      <c r="D17" s="14">
        <f t="shared" si="17"/>
        <v>7035.1964549483009</v>
      </c>
      <c r="E17" s="14">
        <f>'[1]013'!$F$49+E59</f>
        <v>4762828</v>
      </c>
      <c r="F17" s="13">
        <f>VLOOKUP($A17,[2]КТ!$A$5:$C$18,2,0)</f>
        <v>1624</v>
      </c>
      <c r="G17" s="14">
        <f t="shared" si="18"/>
        <v>4093.9365763546798</v>
      </c>
      <c r="H17" s="14">
        <f>VLOOKUP($A17,[2]КТ!$A$5:$C$18,3,0)</f>
        <v>6648553</v>
      </c>
      <c r="I17" s="31">
        <f>G17+(G17-'[3]По исполнителям'!P15)</f>
        <v>7034.8731527093596</v>
      </c>
      <c r="J17" s="32">
        <f>H17+(H17-'[3]По исполнителям'!R15)</f>
        <v>8537010</v>
      </c>
      <c r="K17" s="45">
        <f t="shared" si="19"/>
        <v>6357.8731527093596</v>
      </c>
      <c r="L17" s="39">
        <f t="shared" si="20"/>
        <v>3774182</v>
      </c>
      <c r="M17" s="13">
        <f>'[1]013'!$D$50</f>
        <v>0</v>
      </c>
      <c r="N17" s="14">
        <f t="shared" si="21"/>
        <v>0</v>
      </c>
      <c r="O17" s="14">
        <f>'[1]013'!$F$50</f>
        <v>0</v>
      </c>
      <c r="P17" s="13"/>
      <c r="Q17" s="14">
        <f t="shared" si="22"/>
        <v>0</v>
      </c>
      <c r="R17" s="14"/>
      <c r="S17" s="32">
        <f t="shared" si="23"/>
        <v>0</v>
      </c>
      <c r="T17" s="32">
        <f t="shared" si="24"/>
        <v>0</v>
      </c>
      <c r="U17" s="32">
        <f t="shared" si="25"/>
        <v>0</v>
      </c>
      <c r="V17" s="32">
        <f t="shared" si="26"/>
        <v>0</v>
      </c>
      <c r="W17" s="13">
        <f>'[1]013'!$D$52</f>
        <v>1570</v>
      </c>
      <c r="X17" s="14">
        <f t="shared" si="27"/>
        <v>2991.7675159235669</v>
      </c>
      <c r="Y17" s="14">
        <f>'[1]013'!$F$52+Y59</f>
        <v>4697075</v>
      </c>
      <c r="Z17" s="13">
        <f>VLOOKUP($A17,[2]Эндо!$A$5:$C$24,2,0)</f>
        <v>2946</v>
      </c>
      <c r="AA17" s="14">
        <f t="shared" si="28"/>
        <v>1713.9680923285812</v>
      </c>
      <c r="AB17" s="14">
        <f>VLOOKUP($A17,[2]Эндо!$A$5:$C$24,3,0)</f>
        <v>5049350</v>
      </c>
      <c r="AC17" s="32">
        <f>Z17+(Z17-'[3]По исполнителям'!AT15)</f>
        <v>3302</v>
      </c>
      <c r="AD17" s="32">
        <f>AB17+(AB17-'[3]По исполнителям'!AV15)</f>
        <v>5807450</v>
      </c>
      <c r="AE17" s="49">
        <f t="shared" si="29"/>
        <v>1732</v>
      </c>
      <c r="AF17" s="49">
        <f t="shared" si="30"/>
        <v>1110375</v>
      </c>
    </row>
    <row r="18" spans="1:32" s="16" customFormat="1" ht="18" customHeight="1">
      <c r="A18" s="24" t="s">
        <v>48</v>
      </c>
      <c r="B18" s="15" t="s">
        <v>10</v>
      </c>
      <c r="C18" s="13">
        <f>'[1]014'!$D$49</f>
        <v>0</v>
      </c>
      <c r="D18" s="14">
        <f t="shared" si="17"/>
        <v>0</v>
      </c>
      <c r="E18" s="14">
        <f>'[1]014'!$F$49</f>
        <v>0</v>
      </c>
      <c r="F18" s="13"/>
      <c r="G18" s="14">
        <f t="shared" si="18"/>
        <v>0</v>
      </c>
      <c r="H18" s="14"/>
      <c r="I18" s="31">
        <f>G18+(G18-'[3]По исполнителям'!P16)</f>
        <v>0</v>
      </c>
      <c r="J18" s="32">
        <f>H18+(H18-'[3]По исполнителям'!R16)</f>
        <v>0</v>
      </c>
      <c r="K18" s="45">
        <f t="shared" si="19"/>
        <v>0</v>
      </c>
      <c r="L18" s="39">
        <f t="shared" si="20"/>
        <v>0</v>
      </c>
      <c r="M18" s="13">
        <f>'[1]014'!$D$50</f>
        <v>0</v>
      </c>
      <c r="N18" s="14">
        <f t="shared" si="21"/>
        <v>0</v>
      </c>
      <c r="O18" s="14">
        <f>'[1]014'!$F$50</f>
        <v>0</v>
      </c>
      <c r="P18" s="13"/>
      <c r="Q18" s="14">
        <f t="shared" si="22"/>
        <v>0</v>
      </c>
      <c r="R18" s="14"/>
      <c r="S18" s="32">
        <f t="shared" si="23"/>
        <v>0</v>
      </c>
      <c r="T18" s="32">
        <f t="shared" si="24"/>
        <v>0</v>
      </c>
      <c r="U18" s="32">
        <f t="shared" si="25"/>
        <v>0</v>
      </c>
      <c r="V18" s="32">
        <f t="shared" si="26"/>
        <v>0</v>
      </c>
      <c r="W18" s="13">
        <f>'[1]014'!$D$52</f>
        <v>275</v>
      </c>
      <c r="X18" s="14">
        <f t="shared" si="27"/>
        <v>1599.090909090909</v>
      </c>
      <c r="Y18" s="14">
        <f>'[1]014'!$F$52</f>
        <v>439750</v>
      </c>
      <c r="Z18" s="13">
        <f>VLOOKUP($A18,[2]Эндо!$A$5:$C$24,2,0)</f>
        <v>208</v>
      </c>
      <c r="AA18" s="14">
        <f t="shared" si="28"/>
        <v>1459.8557692307693</v>
      </c>
      <c r="AB18" s="14">
        <f>VLOOKUP($A18,[2]Эндо!$A$5:$C$24,3,0)</f>
        <v>303650</v>
      </c>
      <c r="AC18" s="32">
        <f>Z18+(Z18-'[3]По исполнителям'!AT16)</f>
        <v>223</v>
      </c>
      <c r="AD18" s="32">
        <f>AB18+(AB18-'[3]По исполнителям'!AV16)</f>
        <v>325400</v>
      </c>
      <c r="AE18" s="49">
        <f t="shared" si="29"/>
        <v>-52</v>
      </c>
      <c r="AF18" s="49">
        <f t="shared" si="30"/>
        <v>-114350</v>
      </c>
    </row>
    <row r="19" spans="1:32" s="16" customFormat="1" ht="18" customHeight="1">
      <c r="A19" s="24" t="s">
        <v>39</v>
      </c>
      <c r="B19" s="15" t="s">
        <v>0</v>
      </c>
      <c r="C19" s="13">
        <f>'[1]045'!$D$49</f>
        <v>2566</v>
      </c>
      <c r="D19" s="14">
        <f t="shared" si="17"/>
        <v>2929.676539360873</v>
      </c>
      <c r="E19" s="14">
        <f>'[1]045'!$F$49</f>
        <v>7517550</v>
      </c>
      <c r="F19" s="13">
        <f>VLOOKUP($A19,[2]КТ!$A$5:$C$18,2,0)</f>
        <v>2436</v>
      </c>
      <c r="G19" s="14">
        <f t="shared" si="18"/>
        <v>2804.0837438423646</v>
      </c>
      <c r="H19" s="14">
        <f>VLOOKUP($A19,[2]КТ!$A$5:$C$18,3,0)</f>
        <v>6830748</v>
      </c>
      <c r="I19" s="31">
        <f>G19+(G19-'[3]По исполнителям'!P17)</f>
        <v>3508.1674876847292</v>
      </c>
      <c r="J19" s="32">
        <f>H19+(H19-'[3]По исполнителям'!R17)</f>
        <v>7782210</v>
      </c>
      <c r="K19" s="45">
        <f t="shared" si="19"/>
        <v>942.16748768472917</v>
      </c>
      <c r="L19" s="39">
        <f t="shared" si="20"/>
        <v>264660</v>
      </c>
      <c r="M19" s="13">
        <f>'[1]045'!$D$50</f>
        <v>0</v>
      </c>
      <c r="N19" s="14">
        <f t="shared" si="21"/>
        <v>0</v>
      </c>
      <c r="O19" s="14">
        <f>'[1]045'!$F$50</f>
        <v>0</v>
      </c>
      <c r="P19" s="13"/>
      <c r="Q19" s="14">
        <f t="shared" si="22"/>
        <v>0</v>
      </c>
      <c r="R19" s="14"/>
      <c r="S19" s="32">
        <f t="shared" si="23"/>
        <v>0</v>
      </c>
      <c r="T19" s="32">
        <f t="shared" si="24"/>
        <v>0</v>
      </c>
      <c r="U19" s="32">
        <f t="shared" si="25"/>
        <v>0</v>
      </c>
      <c r="V19" s="32">
        <f t="shared" si="26"/>
        <v>0</v>
      </c>
      <c r="W19" s="13">
        <f>'[1]045'!$D$52</f>
        <v>1810</v>
      </c>
      <c r="X19" s="14">
        <f t="shared" si="27"/>
        <v>1491.1878453038673</v>
      </c>
      <c r="Y19" s="14">
        <f>'[1]045'!$F$52</f>
        <v>2699050</v>
      </c>
      <c r="Z19" s="13">
        <f>VLOOKUP($A19,[2]Эндо!$A$5:$C$24,2,0)</f>
        <v>1546</v>
      </c>
      <c r="AA19" s="14">
        <f t="shared" si="28"/>
        <v>1499.3402328589909</v>
      </c>
      <c r="AB19" s="14">
        <f>VLOOKUP($A19,[2]Эндо!$A$5:$C$24,3,0)</f>
        <v>2317980</v>
      </c>
      <c r="AC19" s="32">
        <f>Z19+(Z19-'[3]По исполнителям'!AT17)</f>
        <v>1796</v>
      </c>
      <c r="AD19" s="32">
        <f>AB19+(AB19-'[3]По исполнителям'!AV17)</f>
        <v>2693320</v>
      </c>
      <c r="AE19" s="49">
        <f t="shared" si="29"/>
        <v>-14</v>
      </c>
      <c r="AF19" s="49">
        <f t="shared" si="30"/>
        <v>-5730</v>
      </c>
    </row>
    <row r="20" spans="1:32" s="16" customFormat="1" ht="18" customHeight="1">
      <c r="A20" s="24" t="s">
        <v>40</v>
      </c>
      <c r="B20" s="15" t="s">
        <v>13</v>
      </c>
      <c r="C20" s="13">
        <f>'[1]046'!$D$49</f>
        <v>869</v>
      </c>
      <c r="D20" s="14">
        <f t="shared" si="17"/>
        <v>3791.5489067894132</v>
      </c>
      <c r="E20" s="14">
        <f>'[1]046'!$F$49</f>
        <v>3294856</v>
      </c>
      <c r="F20" s="13">
        <f>VLOOKUP($A20,[2]КТ!$A$5:$C$18,2,0)</f>
        <v>928</v>
      </c>
      <c r="G20" s="14">
        <f t="shared" si="18"/>
        <v>2678.1012931034484</v>
      </c>
      <c r="H20" s="14">
        <f>VLOOKUP($A20,[2]КТ!$A$5:$C$18,3,0)</f>
        <v>2485278</v>
      </c>
      <c r="I20" s="31">
        <f>G20+(G20-'[3]По исполнителям'!P18)</f>
        <v>4571.2025862068967</v>
      </c>
      <c r="J20" s="32">
        <f>H20+(H20-'[3]По исполнителям'!R18)</f>
        <v>3099800</v>
      </c>
      <c r="K20" s="45">
        <f t="shared" si="19"/>
        <v>3702.2025862068967</v>
      </c>
      <c r="L20" s="39">
        <f t="shared" si="20"/>
        <v>-195056</v>
      </c>
      <c r="M20" s="13">
        <f>'[1]046'!$D$50</f>
        <v>0</v>
      </c>
      <c r="N20" s="14">
        <f t="shared" si="21"/>
        <v>0</v>
      </c>
      <c r="O20" s="14">
        <f>'[1]046'!$F$50</f>
        <v>0</v>
      </c>
      <c r="P20" s="13"/>
      <c r="Q20" s="14">
        <f t="shared" si="22"/>
        <v>0</v>
      </c>
      <c r="R20" s="14"/>
      <c r="S20" s="32">
        <f t="shared" si="23"/>
        <v>0</v>
      </c>
      <c r="T20" s="32">
        <f t="shared" si="24"/>
        <v>0</v>
      </c>
      <c r="U20" s="32">
        <f t="shared" si="25"/>
        <v>0</v>
      </c>
      <c r="V20" s="32">
        <f t="shared" si="26"/>
        <v>0</v>
      </c>
      <c r="W20" s="13">
        <f>'[1]046'!$D$52</f>
        <v>878</v>
      </c>
      <c r="X20" s="14">
        <f t="shared" si="27"/>
        <v>1526.5375854214124</v>
      </c>
      <c r="Y20" s="14">
        <f>'[1]046'!$F$52</f>
        <v>1340300</v>
      </c>
      <c r="Z20" s="13">
        <f>VLOOKUP($A20,[2]Эндо!$A$5:$C$24,2,0)</f>
        <v>921</v>
      </c>
      <c r="AA20" s="14">
        <f t="shared" si="28"/>
        <v>1454.3431053203039</v>
      </c>
      <c r="AB20" s="14">
        <f>VLOOKUP($A20,[2]Эндо!$A$5:$C$24,3,0)</f>
        <v>1339450</v>
      </c>
      <c r="AC20" s="32">
        <f>Z20+(Z20-'[3]По исполнителям'!AT18)</f>
        <v>1008</v>
      </c>
      <c r="AD20" s="32">
        <f>AB20+(AB20-'[3]По исполнителям'!AV18)</f>
        <v>1473800</v>
      </c>
      <c r="AE20" s="49">
        <f t="shared" si="29"/>
        <v>130</v>
      </c>
      <c r="AF20" s="49">
        <f t="shared" si="30"/>
        <v>133500</v>
      </c>
    </row>
    <row r="21" spans="1:32" s="16" customFormat="1" ht="18" customHeight="1">
      <c r="A21" s="24" t="s">
        <v>49</v>
      </c>
      <c r="B21" s="15" t="s">
        <v>14</v>
      </c>
      <c r="C21" s="13">
        <f>'[1]010'!$D$49</f>
        <v>787</v>
      </c>
      <c r="D21" s="14">
        <f t="shared" si="17"/>
        <v>2754.8297331639137</v>
      </c>
      <c r="E21" s="14">
        <f>'[1]010'!$F$49</f>
        <v>2168051</v>
      </c>
      <c r="F21" s="13"/>
      <c r="G21" s="14">
        <f t="shared" si="18"/>
        <v>0</v>
      </c>
      <c r="H21" s="14"/>
      <c r="I21" s="31">
        <f>G21+(G21-'[3]По исполнителям'!P19)</f>
        <v>0</v>
      </c>
      <c r="J21" s="32">
        <f>H21+(H21-'[3]По исполнителям'!R19)</f>
        <v>0</v>
      </c>
      <c r="K21" s="45">
        <f t="shared" si="19"/>
        <v>-787</v>
      </c>
      <c r="L21" s="39">
        <f t="shared" si="20"/>
        <v>-2168051</v>
      </c>
      <c r="M21" s="13">
        <f>'[1]010'!$D$50</f>
        <v>0</v>
      </c>
      <c r="N21" s="14">
        <f t="shared" si="21"/>
        <v>0</v>
      </c>
      <c r="O21" s="14">
        <f>'[1]010'!$F$50</f>
        <v>0</v>
      </c>
      <c r="P21" s="13"/>
      <c r="Q21" s="14">
        <f t="shared" si="22"/>
        <v>0</v>
      </c>
      <c r="R21" s="14"/>
      <c r="S21" s="32">
        <f t="shared" si="23"/>
        <v>0</v>
      </c>
      <c r="T21" s="32">
        <f t="shared" si="24"/>
        <v>0</v>
      </c>
      <c r="U21" s="32">
        <f t="shared" si="25"/>
        <v>0</v>
      </c>
      <c r="V21" s="32">
        <f t="shared" si="26"/>
        <v>0</v>
      </c>
      <c r="W21" s="13">
        <f>'[1]010'!$D$52</f>
        <v>1072</v>
      </c>
      <c r="X21" s="14">
        <f t="shared" si="27"/>
        <v>1674.813432835821</v>
      </c>
      <c r="Y21" s="14">
        <f>'[1]010'!$F$52</f>
        <v>1795400</v>
      </c>
      <c r="Z21" s="13">
        <f>VLOOKUP($A21,[2]Эндо!$A$5:$C$24,2,0)</f>
        <v>1030</v>
      </c>
      <c r="AA21" s="14">
        <f t="shared" si="28"/>
        <v>1640.1844660194174</v>
      </c>
      <c r="AB21" s="14">
        <f>VLOOKUP($A21,[2]Эндо!$A$5:$C$24,3,0)</f>
        <v>1689390</v>
      </c>
      <c r="AC21" s="32">
        <f>Z21+(Z21-'[3]По исполнителям'!AT19)</f>
        <v>1135</v>
      </c>
      <c r="AD21" s="32">
        <f>AB21+(AB21-'[3]По исполнителям'!AV19)</f>
        <v>1863360</v>
      </c>
      <c r="AE21" s="49">
        <f t="shared" si="29"/>
        <v>63</v>
      </c>
      <c r="AF21" s="49">
        <f t="shared" si="30"/>
        <v>67960</v>
      </c>
    </row>
    <row r="22" spans="1:32" s="16" customFormat="1" ht="18" customHeight="1">
      <c r="A22" s="24" t="s">
        <v>50</v>
      </c>
      <c r="B22" s="15" t="s">
        <v>15</v>
      </c>
      <c r="C22" s="13">
        <f>'[1]008'!$D$49</f>
        <v>0</v>
      </c>
      <c r="D22" s="14">
        <f t="shared" si="17"/>
        <v>0</v>
      </c>
      <c r="E22" s="14">
        <f>'[1]008'!$F$49</f>
        <v>0</v>
      </c>
      <c r="F22" s="13"/>
      <c r="G22" s="14">
        <f t="shared" si="18"/>
        <v>0</v>
      </c>
      <c r="H22" s="14"/>
      <c r="I22" s="31">
        <f>G22+(G22-'[3]По исполнителям'!P20)</f>
        <v>0</v>
      </c>
      <c r="J22" s="32">
        <f>H22+(H22-'[3]По исполнителям'!R20)</f>
        <v>0</v>
      </c>
      <c r="K22" s="45">
        <f t="shared" si="19"/>
        <v>0</v>
      </c>
      <c r="L22" s="39">
        <f t="shared" si="20"/>
        <v>0</v>
      </c>
      <c r="M22" s="13">
        <f>'[1]008'!$D$50</f>
        <v>0</v>
      </c>
      <c r="N22" s="14">
        <f t="shared" si="21"/>
        <v>0</v>
      </c>
      <c r="O22" s="14">
        <f>'[1]008'!$F$50</f>
        <v>0</v>
      </c>
      <c r="P22" s="13"/>
      <c r="Q22" s="14">
        <f t="shared" si="22"/>
        <v>0</v>
      </c>
      <c r="R22" s="14"/>
      <c r="S22" s="32">
        <f t="shared" si="23"/>
        <v>0</v>
      </c>
      <c r="T22" s="32">
        <f t="shared" si="24"/>
        <v>0</v>
      </c>
      <c r="U22" s="32">
        <f t="shared" si="25"/>
        <v>0</v>
      </c>
      <c r="V22" s="32">
        <f t="shared" si="26"/>
        <v>0</v>
      </c>
      <c r="W22" s="13">
        <f>'[1]008'!$D$52</f>
        <v>1277</v>
      </c>
      <c r="X22" s="14">
        <f t="shared" si="27"/>
        <v>1799.1934220830071</v>
      </c>
      <c r="Y22" s="14">
        <f>'[1]008'!$F$52+Y58</f>
        <v>2297570</v>
      </c>
      <c r="Z22" s="13">
        <f>VLOOKUP($A22,[2]Эндо!$A$5:$C$24,2,0)</f>
        <v>1606</v>
      </c>
      <c r="AA22" s="14">
        <f t="shared" si="28"/>
        <v>1386.2702366127023</v>
      </c>
      <c r="AB22" s="14">
        <f>VLOOKUP($A22,[2]Эндо!$A$5:$C$24,3,0)</f>
        <v>2226350</v>
      </c>
      <c r="AC22" s="32">
        <f>Z22+(Z22-'[3]По исполнителям'!AT20)</f>
        <v>1764</v>
      </c>
      <c r="AD22" s="32">
        <f>AB22+(AB22-'[3]По исполнителям'!AV20)</f>
        <v>2459600</v>
      </c>
      <c r="AE22" s="49">
        <f t="shared" si="29"/>
        <v>487</v>
      </c>
      <c r="AF22" s="49">
        <f t="shared" si="30"/>
        <v>162030</v>
      </c>
    </row>
    <row r="23" spans="1:32" s="16" customFormat="1" ht="18" customHeight="1">
      <c r="A23" s="24" t="s">
        <v>51</v>
      </c>
      <c r="B23" s="15" t="s">
        <v>3</v>
      </c>
      <c r="C23" s="13">
        <f>'[1]101'!$D$49</f>
        <v>0</v>
      </c>
      <c r="D23" s="14">
        <f t="shared" si="17"/>
        <v>0</v>
      </c>
      <c r="E23" s="14">
        <f>'[1]101'!$F$49</f>
        <v>0</v>
      </c>
      <c r="F23" s="13"/>
      <c r="G23" s="14">
        <f t="shared" si="18"/>
        <v>0</v>
      </c>
      <c r="H23" s="14"/>
      <c r="I23" s="31">
        <f>G23+(G23-'[3]По исполнителям'!P21)</f>
        <v>0</v>
      </c>
      <c r="J23" s="32">
        <f>H23+(H23-'[3]По исполнителям'!R21)</f>
        <v>0</v>
      </c>
      <c r="K23" s="45">
        <f t="shared" si="19"/>
        <v>0</v>
      </c>
      <c r="L23" s="39">
        <f t="shared" si="20"/>
        <v>0</v>
      </c>
      <c r="M23" s="13">
        <f>'[1]101'!$D$50</f>
        <v>0</v>
      </c>
      <c r="N23" s="14">
        <f t="shared" si="21"/>
        <v>0</v>
      </c>
      <c r="O23" s="14">
        <f>'[1]101'!$F$50</f>
        <v>0</v>
      </c>
      <c r="P23" s="13"/>
      <c r="Q23" s="14">
        <f t="shared" si="22"/>
        <v>0</v>
      </c>
      <c r="R23" s="14"/>
      <c r="S23" s="32">
        <f t="shared" si="23"/>
        <v>0</v>
      </c>
      <c r="T23" s="32">
        <f t="shared" si="24"/>
        <v>0</v>
      </c>
      <c r="U23" s="32">
        <f t="shared" si="25"/>
        <v>0</v>
      </c>
      <c r="V23" s="32">
        <f t="shared" si="26"/>
        <v>0</v>
      </c>
      <c r="W23" s="13">
        <f>'[1]101'!$D$52</f>
        <v>1528</v>
      </c>
      <c r="X23" s="14">
        <f t="shared" si="27"/>
        <v>2335.7657068062827</v>
      </c>
      <c r="Y23" s="14">
        <f>'[1]101'!$F$52</f>
        <v>3569050</v>
      </c>
      <c r="Z23" s="13">
        <f>VLOOKUP($A23,[2]Эндо!$A$5:$C$24,2,0)</f>
        <v>1454</v>
      </c>
      <c r="AA23" s="14">
        <f t="shared" si="28"/>
        <v>1610.8321870701513</v>
      </c>
      <c r="AB23" s="14">
        <f>VLOOKUP($A23,[2]Эндо!$A$5:$C$24,3,0)</f>
        <v>2342150</v>
      </c>
      <c r="AC23" s="32">
        <f>Z23+(Z23-'[3]По исполнителям'!AT21)</f>
        <v>1454</v>
      </c>
      <c r="AD23" s="32">
        <f>AB23+(AB23-'[3]По исполнителям'!AV21)</f>
        <v>2342150</v>
      </c>
      <c r="AE23" s="49">
        <f t="shared" si="29"/>
        <v>-74</v>
      </c>
      <c r="AF23" s="49">
        <f t="shared" si="30"/>
        <v>-1226900</v>
      </c>
    </row>
    <row r="24" spans="1:32" s="16" customFormat="1" ht="18" customHeight="1">
      <c r="A24" s="24" t="s">
        <v>52</v>
      </c>
      <c r="B24" s="15" t="s">
        <v>4</v>
      </c>
      <c r="C24" s="13">
        <f>'[1]102'!$D$49</f>
        <v>0</v>
      </c>
      <c r="D24" s="14">
        <f t="shared" si="17"/>
        <v>0</v>
      </c>
      <c r="E24" s="14">
        <f>'[1]102'!$F$49</f>
        <v>0</v>
      </c>
      <c r="F24" s="13"/>
      <c r="G24" s="14">
        <f t="shared" si="18"/>
        <v>0</v>
      </c>
      <c r="H24" s="14"/>
      <c r="I24" s="31">
        <f>G24+(G24-'[3]По исполнителям'!P22)</f>
        <v>0</v>
      </c>
      <c r="J24" s="32">
        <f>H24+(H24-'[3]По исполнителям'!R22)</f>
        <v>0</v>
      </c>
      <c r="K24" s="45">
        <f t="shared" si="19"/>
        <v>0</v>
      </c>
      <c r="L24" s="39">
        <f t="shared" si="20"/>
        <v>0</v>
      </c>
      <c r="M24" s="13">
        <f>'[1]102'!$D$50</f>
        <v>0</v>
      </c>
      <c r="N24" s="14">
        <f t="shared" si="21"/>
        <v>0</v>
      </c>
      <c r="O24" s="14">
        <f>'[1]102'!$F$50</f>
        <v>0</v>
      </c>
      <c r="P24" s="13"/>
      <c r="Q24" s="14">
        <f t="shared" si="22"/>
        <v>0</v>
      </c>
      <c r="R24" s="14"/>
      <c r="S24" s="32">
        <f t="shared" si="23"/>
        <v>0</v>
      </c>
      <c r="T24" s="32">
        <f t="shared" si="24"/>
        <v>0</v>
      </c>
      <c r="U24" s="32">
        <f t="shared" si="25"/>
        <v>0</v>
      </c>
      <c r="V24" s="32">
        <f t="shared" si="26"/>
        <v>0</v>
      </c>
      <c r="W24" s="13">
        <f>'[1]102'!$D$52</f>
        <v>3184</v>
      </c>
      <c r="X24" s="14">
        <f t="shared" si="27"/>
        <v>1781.4384422110552</v>
      </c>
      <c r="Y24" s="14">
        <f>'[1]102'!$F$52</f>
        <v>5672100</v>
      </c>
      <c r="Z24" s="13">
        <f>VLOOKUP($A24,[2]Эндо!$A$5:$C$24,2,0)</f>
        <v>2932</v>
      </c>
      <c r="AA24" s="14">
        <f t="shared" si="28"/>
        <v>1515.075034106412</v>
      </c>
      <c r="AB24" s="14">
        <f>VLOOKUP($A24,[2]Эндо!$A$5:$C$24,3,0)</f>
        <v>4442200</v>
      </c>
      <c r="AC24" s="32">
        <f>Z24+(Z24-'[3]По исполнителям'!AT22)</f>
        <v>3173</v>
      </c>
      <c r="AD24" s="32">
        <f>AB24+(AB24-'[3]По исполнителям'!AV22)</f>
        <v>4814200</v>
      </c>
      <c r="AE24" s="49">
        <f t="shared" si="29"/>
        <v>-11</v>
      </c>
      <c r="AF24" s="49">
        <f t="shared" si="30"/>
        <v>-857900</v>
      </c>
    </row>
    <row r="25" spans="1:32" s="16" customFormat="1" ht="18" customHeight="1">
      <c r="A25" s="24" t="s">
        <v>53</v>
      </c>
      <c r="B25" s="15" t="s">
        <v>5</v>
      </c>
      <c r="C25" s="13">
        <f>'[1]098'!$D$49</f>
        <v>0</v>
      </c>
      <c r="D25" s="14">
        <f t="shared" si="17"/>
        <v>0</v>
      </c>
      <c r="E25" s="14">
        <f>'[1]098'!$F$49</f>
        <v>0</v>
      </c>
      <c r="F25" s="13"/>
      <c r="G25" s="14">
        <f t="shared" si="18"/>
        <v>0</v>
      </c>
      <c r="H25" s="14"/>
      <c r="I25" s="31">
        <f>G25+(G25-'[3]По исполнителям'!P23)</f>
        <v>0</v>
      </c>
      <c r="J25" s="32">
        <f>H25+(H25-'[3]По исполнителям'!R23)</f>
        <v>0</v>
      </c>
      <c r="K25" s="45">
        <f t="shared" si="19"/>
        <v>0</v>
      </c>
      <c r="L25" s="39">
        <f t="shared" si="20"/>
        <v>0</v>
      </c>
      <c r="M25" s="13">
        <f>'[1]098'!$D$50</f>
        <v>0</v>
      </c>
      <c r="N25" s="14">
        <f t="shared" si="21"/>
        <v>0</v>
      </c>
      <c r="O25" s="14">
        <f>'[1]098'!$F$50</f>
        <v>0</v>
      </c>
      <c r="P25" s="13"/>
      <c r="Q25" s="14">
        <f t="shared" si="22"/>
        <v>0</v>
      </c>
      <c r="R25" s="14"/>
      <c r="S25" s="32">
        <f t="shared" si="23"/>
        <v>0</v>
      </c>
      <c r="T25" s="32">
        <f t="shared" si="24"/>
        <v>0</v>
      </c>
      <c r="U25" s="32">
        <f t="shared" si="25"/>
        <v>0</v>
      </c>
      <c r="V25" s="32">
        <f t="shared" si="26"/>
        <v>0</v>
      </c>
      <c r="W25" s="13">
        <f>'[1]098'!$D$52</f>
        <v>0</v>
      </c>
      <c r="X25" s="14">
        <f t="shared" si="27"/>
        <v>0</v>
      </c>
      <c r="Y25" s="14">
        <f>'[1]098'!$F$52</f>
        <v>0</v>
      </c>
      <c r="Z25" s="13"/>
      <c r="AA25" s="14">
        <f t="shared" si="28"/>
        <v>0</v>
      </c>
      <c r="AB25" s="14"/>
      <c r="AC25" s="32">
        <f>Z25+(Z25-'[3]По исполнителям'!AT23)</f>
        <v>0</v>
      </c>
      <c r="AD25" s="32">
        <f>AB25+(AB25-'[3]По исполнителям'!AV23)</f>
        <v>0</v>
      </c>
      <c r="AE25" s="49">
        <f t="shared" si="29"/>
        <v>0</v>
      </c>
      <c r="AF25" s="49">
        <f t="shared" si="30"/>
        <v>0</v>
      </c>
    </row>
    <row r="26" spans="1:32" s="16" customFormat="1" ht="18" customHeight="1">
      <c r="A26" s="24" t="s">
        <v>54</v>
      </c>
      <c r="B26" s="15" t="s">
        <v>6</v>
      </c>
      <c r="C26" s="13">
        <f>'[1]109'!$D$49</f>
        <v>0</v>
      </c>
      <c r="D26" s="14">
        <f t="shared" si="17"/>
        <v>0</v>
      </c>
      <c r="E26" s="14">
        <f>'[1]109'!$F$49</f>
        <v>0</v>
      </c>
      <c r="F26" s="13"/>
      <c r="G26" s="14">
        <f t="shared" si="18"/>
        <v>0</v>
      </c>
      <c r="H26" s="14"/>
      <c r="I26" s="31">
        <f>G26+(G26-'[3]По исполнителям'!P24)</f>
        <v>0</v>
      </c>
      <c r="J26" s="32">
        <f>H26+(H26-'[3]По исполнителям'!R24)</f>
        <v>0</v>
      </c>
      <c r="K26" s="45">
        <f t="shared" si="19"/>
        <v>0</v>
      </c>
      <c r="L26" s="39">
        <f t="shared" si="20"/>
        <v>0</v>
      </c>
      <c r="M26" s="13">
        <f>'[1]109'!$D$50</f>
        <v>0</v>
      </c>
      <c r="N26" s="14">
        <f t="shared" si="21"/>
        <v>0</v>
      </c>
      <c r="O26" s="14">
        <f>'[1]109'!$F$50</f>
        <v>0</v>
      </c>
      <c r="P26" s="13"/>
      <c r="Q26" s="14">
        <f t="shared" si="22"/>
        <v>0</v>
      </c>
      <c r="R26" s="14"/>
      <c r="S26" s="32">
        <f t="shared" si="23"/>
        <v>0</v>
      </c>
      <c r="T26" s="32">
        <f t="shared" si="24"/>
        <v>0</v>
      </c>
      <c r="U26" s="32">
        <f t="shared" si="25"/>
        <v>0</v>
      </c>
      <c r="V26" s="32">
        <f t="shared" si="26"/>
        <v>0</v>
      </c>
      <c r="W26" s="13">
        <f>'[1]109'!$D$52</f>
        <v>0</v>
      </c>
      <c r="X26" s="14">
        <f t="shared" si="27"/>
        <v>0</v>
      </c>
      <c r="Y26" s="14">
        <f>'[1]109'!$F$52</f>
        <v>0</v>
      </c>
      <c r="Z26" s="13"/>
      <c r="AA26" s="14">
        <f t="shared" si="28"/>
        <v>0</v>
      </c>
      <c r="AB26" s="14"/>
      <c r="AC26" s="32">
        <f>Z26+(Z26-'[3]По исполнителям'!AT24)</f>
        <v>0</v>
      </c>
      <c r="AD26" s="32">
        <f>AB26+(AB26-'[3]По исполнителям'!AV24)</f>
        <v>0</v>
      </c>
      <c r="AE26" s="49">
        <f t="shared" si="29"/>
        <v>0</v>
      </c>
      <c r="AF26" s="49">
        <f t="shared" si="30"/>
        <v>0</v>
      </c>
    </row>
    <row r="27" spans="1:32" s="16" customFormat="1" ht="18" customHeight="1">
      <c r="A27" s="24" t="s">
        <v>55</v>
      </c>
      <c r="B27" s="15" t="s">
        <v>7</v>
      </c>
      <c r="C27" s="13">
        <f>'[1]152'!$D$49</f>
        <v>0</v>
      </c>
      <c r="D27" s="14">
        <f t="shared" si="17"/>
        <v>0</v>
      </c>
      <c r="E27" s="14">
        <f>'[1]152'!$F$49</f>
        <v>0</v>
      </c>
      <c r="F27" s="13"/>
      <c r="G27" s="14">
        <f t="shared" si="18"/>
        <v>0</v>
      </c>
      <c r="H27" s="14"/>
      <c r="I27" s="31">
        <f>G27+(G27-'[3]По исполнителям'!P25)</f>
        <v>0</v>
      </c>
      <c r="J27" s="32">
        <f>H27+(H27-'[3]По исполнителям'!R25)</f>
        <v>0</v>
      </c>
      <c r="K27" s="45">
        <f t="shared" si="19"/>
        <v>0</v>
      </c>
      <c r="L27" s="39">
        <f t="shared" si="20"/>
        <v>0</v>
      </c>
      <c r="M27" s="13">
        <f>'[1]152'!$D$50</f>
        <v>0</v>
      </c>
      <c r="N27" s="14">
        <f t="shared" si="21"/>
        <v>0</v>
      </c>
      <c r="O27" s="14">
        <f>'[1]152'!$F$50</f>
        <v>0</v>
      </c>
      <c r="P27" s="13"/>
      <c r="Q27" s="14">
        <f t="shared" si="22"/>
        <v>0</v>
      </c>
      <c r="R27" s="14"/>
      <c r="S27" s="32">
        <f t="shared" si="23"/>
        <v>0</v>
      </c>
      <c r="T27" s="32">
        <f t="shared" si="24"/>
        <v>0</v>
      </c>
      <c r="U27" s="32">
        <f t="shared" si="25"/>
        <v>0</v>
      </c>
      <c r="V27" s="32">
        <f t="shared" si="26"/>
        <v>0</v>
      </c>
      <c r="W27" s="13">
        <f>'[1]152'!$D$52</f>
        <v>0</v>
      </c>
      <c r="X27" s="14">
        <f t="shared" si="27"/>
        <v>0</v>
      </c>
      <c r="Y27" s="14">
        <f>'[1]152'!$F$52</f>
        <v>0</v>
      </c>
      <c r="Z27" s="13"/>
      <c r="AA27" s="14">
        <f t="shared" si="28"/>
        <v>0</v>
      </c>
      <c r="AB27" s="14"/>
      <c r="AC27" s="32">
        <f>Z27+(Z27-'[3]По исполнителям'!AT25)</f>
        <v>0</v>
      </c>
      <c r="AD27" s="32">
        <f>AB27+(AB27-'[3]По исполнителям'!AV25)</f>
        <v>0</v>
      </c>
      <c r="AE27" s="49">
        <f t="shared" si="29"/>
        <v>0</v>
      </c>
      <c r="AF27" s="49">
        <f t="shared" si="30"/>
        <v>0</v>
      </c>
    </row>
    <row r="28" spans="1:32" s="16" customFormat="1" ht="18" customHeight="1">
      <c r="A28" s="24" t="s">
        <v>56</v>
      </c>
      <c r="B28" s="15" t="s">
        <v>1</v>
      </c>
      <c r="C28" s="13">
        <f>'[1]121'!$D$49</f>
        <v>282</v>
      </c>
      <c r="D28" s="14">
        <f t="shared" si="17"/>
        <v>2308</v>
      </c>
      <c r="E28" s="14">
        <f>'[1]121'!$F$49</f>
        <v>650856</v>
      </c>
      <c r="F28" s="13">
        <f>VLOOKUP($A28,[2]КТ!$A$5:$C$18,2,0)</f>
        <v>282</v>
      </c>
      <c r="G28" s="14">
        <f t="shared" si="18"/>
        <v>2308</v>
      </c>
      <c r="H28" s="14">
        <f>VLOOKUP($A28,[2]КТ!$A$5:$C$18,3,0)</f>
        <v>650856</v>
      </c>
      <c r="I28" s="31">
        <f>G28+(G28-'[3]По исполнителям'!P26)</f>
        <v>4381</v>
      </c>
      <c r="J28" s="32">
        <f>H28+(H28-'[3]По исполнителям'!R26)</f>
        <v>759332</v>
      </c>
      <c r="K28" s="45">
        <f t="shared" si="19"/>
        <v>4099</v>
      </c>
      <c r="L28" s="39">
        <f t="shared" si="20"/>
        <v>108476</v>
      </c>
      <c r="M28" s="13">
        <f>'[1]121'!$D$50</f>
        <v>0</v>
      </c>
      <c r="N28" s="14">
        <f t="shared" si="21"/>
        <v>0</v>
      </c>
      <c r="O28" s="14">
        <f>'[1]121'!$F$50</f>
        <v>0</v>
      </c>
      <c r="P28" s="13"/>
      <c r="Q28" s="14">
        <f t="shared" si="22"/>
        <v>0</v>
      </c>
      <c r="R28" s="14"/>
      <c r="S28" s="32">
        <f t="shared" si="23"/>
        <v>0</v>
      </c>
      <c r="T28" s="32">
        <f t="shared" si="24"/>
        <v>0</v>
      </c>
      <c r="U28" s="32">
        <f t="shared" si="25"/>
        <v>0</v>
      </c>
      <c r="V28" s="32">
        <f t="shared" si="26"/>
        <v>0</v>
      </c>
      <c r="W28" s="13">
        <f>'[1]121'!$D$52</f>
        <v>0</v>
      </c>
      <c r="X28" s="14">
        <f t="shared" si="27"/>
        <v>0</v>
      </c>
      <c r="Y28" s="14">
        <f>'[1]121'!$F$52</f>
        <v>0</v>
      </c>
      <c r="Z28" s="13"/>
      <c r="AA28" s="14">
        <f t="shared" si="28"/>
        <v>0</v>
      </c>
      <c r="AB28" s="14"/>
      <c r="AC28" s="32">
        <f>Z28+(Z28-'[3]По исполнителям'!AT26)</f>
        <v>0</v>
      </c>
      <c r="AD28" s="32">
        <f>AB28+(AB28-'[3]По исполнителям'!AV26)</f>
        <v>0</v>
      </c>
      <c r="AE28" s="49">
        <f t="shared" si="29"/>
        <v>0</v>
      </c>
      <c r="AF28" s="49">
        <f t="shared" si="30"/>
        <v>0</v>
      </c>
    </row>
    <row r="29" spans="1:32" s="16" customFormat="1" ht="18" customHeight="1">
      <c r="A29" s="24" t="s">
        <v>57</v>
      </c>
      <c r="B29" s="15" t="s">
        <v>16</v>
      </c>
      <c r="C29" s="13">
        <f>'[1]030'!$D$49</f>
        <v>0</v>
      </c>
      <c r="D29" s="14">
        <f t="shared" si="17"/>
        <v>0</v>
      </c>
      <c r="E29" s="14">
        <f>'[1]030'!$F$49</f>
        <v>0</v>
      </c>
      <c r="F29" s="13"/>
      <c r="G29" s="14">
        <f t="shared" si="18"/>
        <v>0</v>
      </c>
      <c r="H29" s="14"/>
      <c r="I29" s="31">
        <f>G29+(G29-'[3]По исполнителям'!P27)</f>
        <v>0</v>
      </c>
      <c r="J29" s="32">
        <f>H29+(H29-'[3]По исполнителям'!R27)</f>
        <v>0</v>
      </c>
      <c r="K29" s="45">
        <f t="shared" si="19"/>
        <v>0</v>
      </c>
      <c r="L29" s="39">
        <f t="shared" si="20"/>
        <v>0</v>
      </c>
      <c r="M29" s="13">
        <f>'[1]030'!$D$50</f>
        <v>0</v>
      </c>
      <c r="N29" s="14">
        <f t="shared" si="21"/>
        <v>0</v>
      </c>
      <c r="O29" s="14">
        <f>'[1]030'!$F$50</f>
        <v>0</v>
      </c>
      <c r="P29" s="13"/>
      <c r="Q29" s="14">
        <f t="shared" si="22"/>
        <v>0</v>
      </c>
      <c r="R29" s="14"/>
      <c r="S29" s="32">
        <f t="shared" si="23"/>
        <v>0</v>
      </c>
      <c r="T29" s="32">
        <f t="shared" si="24"/>
        <v>0</v>
      </c>
      <c r="U29" s="32">
        <f t="shared" si="25"/>
        <v>0</v>
      </c>
      <c r="V29" s="32">
        <f t="shared" si="26"/>
        <v>0</v>
      </c>
      <c r="W29" s="13">
        <f>'[1]030'!$D$52</f>
        <v>542</v>
      </c>
      <c r="X29" s="14">
        <f t="shared" si="27"/>
        <v>1695.8487084870849</v>
      </c>
      <c r="Y29" s="14">
        <f>'[1]030'!$F$52</f>
        <v>919150</v>
      </c>
      <c r="Z29" s="13">
        <f>VLOOKUP($A29,[2]Эндо!$A$5:$C$24,2,0)</f>
        <v>449</v>
      </c>
      <c r="AA29" s="14">
        <f t="shared" si="28"/>
        <v>1391.2472160356347</v>
      </c>
      <c r="AB29" s="14">
        <f>VLOOKUP($A29,[2]Эндо!$A$5:$C$24,3,0)</f>
        <v>624670</v>
      </c>
      <c r="AC29" s="32">
        <f>Z29+(Z29-'[3]По исполнителям'!AT27)</f>
        <v>449</v>
      </c>
      <c r="AD29" s="32">
        <f>AB29+(AB29-'[3]По исполнителям'!AV27)</f>
        <v>624670</v>
      </c>
      <c r="AE29" s="49">
        <f t="shared" si="29"/>
        <v>-93</v>
      </c>
      <c r="AF29" s="49">
        <f t="shared" si="30"/>
        <v>-294480</v>
      </c>
    </row>
    <row r="30" spans="1:32" s="16" customFormat="1" ht="18" customHeight="1">
      <c r="A30" s="24" t="s">
        <v>58</v>
      </c>
      <c r="B30" s="15" t="s">
        <v>17</v>
      </c>
      <c r="C30" s="13">
        <f>'[1]037'!$D$49</f>
        <v>500</v>
      </c>
      <c r="D30" s="14">
        <f t="shared" si="17"/>
        <v>2650.5140000000001</v>
      </c>
      <c r="E30" s="14">
        <f>'[1]037'!$F$49</f>
        <v>1325257</v>
      </c>
      <c r="F30" s="13">
        <f>VLOOKUP($A30,[2]КТ!$A$5:$C$18,2,0)</f>
        <v>119</v>
      </c>
      <c r="G30" s="14">
        <f t="shared" si="18"/>
        <v>2513.7647058823532</v>
      </c>
      <c r="H30" s="14">
        <f>VLOOKUP($A30,[2]КТ!$A$5:$C$18,3,0)</f>
        <v>299138</v>
      </c>
      <c r="I30" s="31">
        <f>G30+(G30-'[3]По исполнителям'!P28)</f>
        <v>4909.5294117647063</v>
      </c>
      <c r="J30" s="32">
        <f>H30+(H30-'[3]По исполнителям'!R28)</f>
        <v>304779</v>
      </c>
      <c r="K30" s="45">
        <f t="shared" si="19"/>
        <v>4409.5294117647063</v>
      </c>
      <c r="L30" s="39">
        <f t="shared" si="20"/>
        <v>-1020478</v>
      </c>
      <c r="M30" s="13">
        <f>'[1]037'!$D$50</f>
        <v>0</v>
      </c>
      <c r="N30" s="14">
        <f t="shared" si="21"/>
        <v>0</v>
      </c>
      <c r="O30" s="14">
        <f>'[1]037'!$F$50</f>
        <v>0</v>
      </c>
      <c r="P30" s="13"/>
      <c r="Q30" s="14">
        <f t="shared" si="22"/>
        <v>0</v>
      </c>
      <c r="R30" s="14"/>
      <c r="S30" s="32">
        <f t="shared" si="23"/>
        <v>0</v>
      </c>
      <c r="T30" s="32">
        <f t="shared" si="24"/>
        <v>0</v>
      </c>
      <c r="U30" s="32">
        <f t="shared" si="25"/>
        <v>0</v>
      </c>
      <c r="V30" s="32">
        <f t="shared" si="26"/>
        <v>0</v>
      </c>
      <c r="W30" s="13">
        <f>'[1]037'!$D$52</f>
        <v>467</v>
      </c>
      <c r="X30" s="14">
        <f t="shared" si="27"/>
        <v>1907.6017130620985</v>
      </c>
      <c r="Y30" s="14">
        <f>'[1]037'!$F$52</f>
        <v>890850</v>
      </c>
      <c r="Z30" s="13">
        <f>VLOOKUP($A30,[2]Эндо!$A$5:$C$24,2,0)</f>
        <v>476</v>
      </c>
      <c r="AA30" s="14">
        <f t="shared" si="28"/>
        <v>1630.7352941176471</v>
      </c>
      <c r="AB30" s="14">
        <f>VLOOKUP($A30,[2]Эндо!$A$5:$C$24,3,0)</f>
        <v>776230</v>
      </c>
      <c r="AC30" s="32">
        <f>Z30+(Z30-'[3]По исполнителям'!AT28)</f>
        <v>544</v>
      </c>
      <c r="AD30" s="32">
        <f>AB30+(AB30-'[3]По исполнителям'!AV28)</f>
        <v>881850</v>
      </c>
      <c r="AE30" s="49">
        <f t="shared" si="29"/>
        <v>77</v>
      </c>
      <c r="AF30" s="49">
        <f t="shared" si="30"/>
        <v>-9000</v>
      </c>
    </row>
    <row r="31" spans="1:32" s="16" customFormat="1" ht="18" customHeight="1">
      <c r="A31" s="24" t="s">
        <v>59</v>
      </c>
      <c r="B31" s="15" t="s">
        <v>18</v>
      </c>
      <c r="C31" s="13">
        <f>'[1]038'!$D$49</f>
        <v>1044</v>
      </c>
      <c r="D31" s="14">
        <f t="shared" si="17"/>
        <v>2446.0402298850577</v>
      </c>
      <c r="E31" s="14">
        <f>'[1]038'!$F$49</f>
        <v>2553666</v>
      </c>
      <c r="F31" s="13">
        <f>VLOOKUP($A31,[2]КТ!$A$5:$C$18,2,0)</f>
        <v>1200</v>
      </c>
      <c r="G31" s="14">
        <f t="shared" si="18"/>
        <v>2357.3158333333336</v>
      </c>
      <c r="H31" s="14">
        <f>VLOOKUP($A31,[2]КТ!$A$5:$C$18,3,0)</f>
        <v>2828779</v>
      </c>
      <c r="I31" s="31">
        <f>G31+(G31-'[3]По исполнителям'!P29)</f>
        <v>3680.6316666666671</v>
      </c>
      <c r="J31" s="32">
        <f>H31+(H31-'[3]По исполнителям'!R29)</f>
        <v>3198553</v>
      </c>
      <c r="K31" s="45">
        <f t="shared" si="19"/>
        <v>2636.6316666666671</v>
      </c>
      <c r="L31" s="39">
        <f t="shared" si="20"/>
        <v>644887</v>
      </c>
      <c r="M31" s="13">
        <f>'[1]038'!$D$50</f>
        <v>0</v>
      </c>
      <c r="N31" s="14">
        <f t="shared" si="21"/>
        <v>0</v>
      </c>
      <c r="O31" s="14">
        <f>'[1]038'!$F$50</f>
        <v>0</v>
      </c>
      <c r="P31" s="13"/>
      <c r="Q31" s="14">
        <f t="shared" si="22"/>
        <v>0</v>
      </c>
      <c r="R31" s="14"/>
      <c r="S31" s="32">
        <f t="shared" si="23"/>
        <v>0</v>
      </c>
      <c r="T31" s="32">
        <f t="shared" si="24"/>
        <v>0</v>
      </c>
      <c r="U31" s="32">
        <f t="shared" si="25"/>
        <v>0</v>
      </c>
      <c r="V31" s="32">
        <f t="shared" si="26"/>
        <v>0</v>
      </c>
      <c r="W31" s="13">
        <f>'[1]038'!$D$52</f>
        <v>568</v>
      </c>
      <c r="X31" s="14">
        <f t="shared" si="27"/>
        <v>1579.9471830985915</v>
      </c>
      <c r="Y31" s="14">
        <f>'[1]038'!$F$52</f>
        <v>897410</v>
      </c>
      <c r="Z31" s="13">
        <f>VLOOKUP($A31,[2]Эндо!$A$5:$C$24,2,0)</f>
        <v>422</v>
      </c>
      <c r="AA31" s="14">
        <f t="shared" si="28"/>
        <v>1581.1611374407582</v>
      </c>
      <c r="AB31" s="14">
        <f>VLOOKUP($A31,[2]Эндо!$A$5:$C$24,3,0)</f>
        <v>667250</v>
      </c>
      <c r="AC31" s="32">
        <f>Z31+(Z31-'[3]По исполнителям'!AT29)</f>
        <v>453</v>
      </c>
      <c r="AD31" s="32">
        <f>AB31+(AB31-'[3]По исполнителям'!AV29)</f>
        <v>718350</v>
      </c>
      <c r="AE31" s="49">
        <f t="shared" si="29"/>
        <v>-115</v>
      </c>
      <c r="AF31" s="49">
        <f t="shared" si="30"/>
        <v>-179060</v>
      </c>
    </row>
    <row r="32" spans="1:32" s="16" customFormat="1" ht="18" customHeight="1">
      <c r="A32" s="24" t="s">
        <v>41</v>
      </c>
      <c r="B32" s="15" t="s">
        <v>19</v>
      </c>
      <c r="C32" s="13">
        <f>'[1]050'!$D$49</f>
        <v>0</v>
      </c>
      <c r="D32" s="14">
        <f t="shared" si="17"/>
        <v>0</v>
      </c>
      <c r="E32" s="14">
        <f>'[1]050'!$F$49</f>
        <v>0</v>
      </c>
      <c r="F32" s="13"/>
      <c r="G32" s="14">
        <f t="shared" si="18"/>
        <v>0</v>
      </c>
      <c r="H32" s="14"/>
      <c r="I32" s="31">
        <f>G32+(G32-'[3]По исполнителям'!P30)</f>
        <v>0</v>
      </c>
      <c r="J32" s="32">
        <f>H32+(H32-'[3]По исполнителям'!R30)</f>
        <v>0</v>
      </c>
      <c r="K32" s="45">
        <f t="shared" si="19"/>
        <v>0</v>
      </c>
      <c r="L32" s="39">
        <f t="shared" si="20"/>
        <v>0</v>
      </c>
      <c r="M32" s="13">
        <f>'[1]050'!$D$50</f>
        <v>0</v>
      </c>
      <c r="N32" s="14">
        <f t="shared" si="21"/>
        <v>0</v>
      </c>
      <c r="O32" s="14">
        <f>'[1]050'!$F$50</f>
        <v>0</v>
      </c>
      <c r="P32" s="13"/>
      <c r="Q32" s="14">
        <f t="shared" si="22"/>
        <v>0</v>
      </c>
      <c r="R32" s="14"/>
      <c r="S32" s="32">
        <f t="shared" si="23"/>
        <v>0</v>
      </c>
      <c r="T32" s="32">
        <f t="shared" si="24"/>
        <v>0</v>
      </c>
      <c r="U32" s="32">
        <f t="shared" si="25"/>
        <v>0</v>
      </c>
      <c r="V32" s="32">
        <f t="shared" si="26"/>
        <v>0</v>
      </c>
      <c r="W32" s="13">
        <f>'[1]050'!$D$52</f>
        <v>115</v>
      </c>
      <c r="X32" s="14">
        <f t="shared" si="27"/>
        <v>1076.0869565217392</v>
      </c>
      <c r="Y32" s="14">
        <f>'[1]050'!$F$52</f>
        <v>123750</v>
      </c>
      <c r="Z32" s="13"/>
      <c r="AA32" s="14">
        <f t="shared" si="28"/>
        <v>0</v>
      </c>
      <c r="AB32" s="14"/>
      <c r="AC32" s="32">
        <f>Z32+(Z32-'[3]По исполнителям'!AT30)</f>
        <v>0</v>
      </c>
      <c r="AD32" s="32">
        <f>AB32+(AB32-'[3]По исполнителям'!AV30)</f>
        <v>0</v>
      </c>
      <c r="AE32" s="49">
        <f t="shared" si="29"/>
        <v>-115</v>
      </c>
      <c r="AF32" s="49">
        <f t="shared" si="30"/>
        <v>-123750</v>
      </c>
    </row>
    <row r="33" spans="1:32" s="16" customFormat="1" ht="18" customHeight="1">
      <c r="A33" s="24" t="s">
        <v>67</v>
      </c>
      <c r="B33" s="15" t="s">
        <v>25</v>
      </c>
      <c r="C33" s="13">
        <f>'[1]182'!$D$49</f>
        <v>0</v>
      </c>
      <c r="D33" s="14">
        <f t="shared" si="17"/>
        <v>0</v>
      </c>
      <c r="E33" s="14">
        <f>'[1]182'!$F$49</f>
        <v>0</v>
      </c>
      <c r="F33" s="13"/>
      <c r="G33" s="14">
        <f t="shared" si="18"/>
        <v>0</v>
      </c>
      <c r="H33" s="14"/>
      <c r="I33" s="31">
        <f>G33+(G33-'[3]По исполнителям'!P31)</f>
        <v>0</v>
      </c>
      <c r="J33" s="32">
        <f>H33+(H33-'[3]По исполнителям'!R31)</f>
        <v>0</v>
      </c>
      <c r="K33" s="45">
        <f t="shared" si="19"/>
        <v>0</v>
      </c>
      <c r="L33" s="39">
        <f t="shared" si="20"/>
        <v>0</v>
      </c>
      <c r="M33" s="13">
        <f>'[1]182'!$D$50</f>
        <v>0</v>
      </c>
      <c r="N33" s="14">
        <f t="shared" si="21"/>
        <v>0</v>
      </c>
      <c r="O33" s="14">
        <f>'[1]182'!$F$50</f>
        <v>0</v>
      </c>
      <c r="P33" s="13"/>
      <c r="Q33" s="14">
        <f t="shared" si="22"/>
        <v>0</v>
      </c>
      <c r="R33" s="14"/>
      <c r="S33" s="32">
        <f t="shared" si="23"/>
        <v>0</v>
      </c>
      <c r="T33" s="32">
        <f t="shared" si="24"/>
        <v>0</v>
      </c>
      <c r="U33" s="32">
        <f t="shared" si="25"/>
        <v>0</v>
      </c>
      <c r="V33" s="32">
        <f t="shared" si="26"/>
        <v>0</v>
      </c>
      <c r="W33" s="13">
        <f>'[1]182'!$D$52</f>
        <v>0</v>
      </c>
      <c r="X33" s="14">
        <f t="shared" si="27"/>
        <v>0</v>
      </c>
      <c r="Y33" s="14">
        <f>'[1]182'!$F$52</f>
        <v>0</v>
      </c>
      <c r="Z33" s="13"/>
      <c r="AA33" s="14">
        <f t="shared" si="28"/>
        <v>0</v>
      </c>
      <c r="AB33" s="14"/>
      <c r="AC33" s="32">
        <f>Z33+(Z33-'[3]По исполнителям'!AT31)</f>
        <v>0</v>
      </c>
      <c r="AD33" s="32">
        <f>AB33+(AB33-'[3]По исполнителям'!AV31)</f>
        <v>0</v>
      </c>
      <c r="AE33" s="49">
        <f t="shared" si="29"/>
        <v>0</v>
      </c>
      <c r="AF33" s="49">
        <f t="shared" si="30"/>
        <v>0</v>
      </c>
    </row>
    <row r="34" spans="1:32" s="16" customFormat="1" ht="18" customHeight="1">
      <c r="A34" s="24" t="s">
        <v>42</v>
      </c>
      <c r="B34" s="15" t="s">
        <v>35</v>
      </c>
      <c r="C34" s="13">
        <f>'[1]051'!$D$49</f>
        <v>0</v>
      </c>
      <c r="D34" s="14">
        <f t="shared" si="17"/>
        <v>0</v>
      </c>
      <c r="E34" s="14">
        <f>'[1]051'!$F$49</f>
        <v>0</v>
      </c>
      <c r="F34" s="13"/>
      <c r="G34" s="14">
        <f t="shared" si="18"/>
        <v>0</v>
      </c>
      <c r="H34" s="14"/>
      <c r="I34" s="31">
        <f>G34+(G34-'[3]По исполнителям'!P32)</f>
        <v>0</v>
      </c>
      <c r="J34" s="32">
        <f>H34+(H34-'[3]По исполнителям'!R32)</f>
        <v>0</v>
      </c>
      <c r="K34" s="45">
        <f t="shared" si="19"/>
        <v>0</v>
      </c>
      <c r="L34" s="39">
        <f t="shared" si="20"/>
        <v>0</v>
      </c>
      <c r="M34" s="13">
        <f>'[1]051'!$D$50</f>
        <v>0</v>
      </c>
      <c r="N34" s="14">
        <f t="shared" si="21"/>
        <v>0</v>
      </c>
      <c r="O34" s="14">
        <f>'[1]051'!$F$50</f>
        <v>0</v>
      </c>
      <c r="P34" s="13"/>
      <c r="Q34" s="14">
        <f t="shared" si="22"/>
        <v>0</v>
      </c>
      <c r="R34" s="14"/>
      <c r="S34" s="32">
        <f t="shared" si="23"/>
        <v>0</v>
      </c>
      <c r="T34" s="32">
        <f t="shared" si="24"/>
        <v>0</v>
      </c>
      <c r="U34" s="32">
        <f t="shared" si="25"/>
        <v>0</v>
      </c>
      <c r="V34" s="32">
        <f t="shared" si="26"/>
        <v>0</v>
      </c>
      <c r="W34" s="13">
        <f>'[1]051'!$D$52</f>
        <v>307</v>
      </c>
      <c r="X34" s="14">
        <f t="shared" si="27"/>
        <v>1583.5504885993485</v>
      </c>
      <c r="Y34" s="14">
        <f>'[1]051'!$F$52</f>
        <v>486150</v>
      </c>
      <c r="Z34" s="13">
        <f>VLOOKUP($A34,[2]Эндо!$A$5:$C$24,2,0)</f>
        <v>312</v>
      </c>
      <c r="AA34" s="14">
        <f t="shared" si="28"/>
        <v>1541.9871794871794</v>
      </c>
      <c r="AB34" s="14">
        <f>VLOOKUP($A34,[2]Эндо!$A$5:$C$24,3,0)</f>
        <v>481100</v>
      </c>
      <c r="AC34" s="32">
        <f>Z34+(Z34-'[3]По исполнителям'!AT32)</f>
        <v>344</v>
      </c>
      <c r="AD34" s="32">
        <f>AB34+(AB34-'[3]По исполнителям'!AV32)</f>
        <v>533650</v>
      </c>
      <c r="AE34" s="49">
        <f t="shared" si="29"/>
        <v>37</v>
      </c>
      <c r="AF34" s="49">
        <f t="shared" si="30"/>
        <v>47500</v>
      </c>
    </row>
    <row r="35" spans="1:32" s="16" customFormat="1" ht="18" customHeight="1">
      <c r="A35" s="24" t="s">
        <v>43</v>
      </c>
      <c r="B35" s="15" t="s">
        <v>62</v>
      </c>
      <c r="C35" s="13">
        <f>'[1]052'!$D$49</f>
        <v>0</v>
      </c>
      <c r="D35" s="14">
        <f t="shared" si="17"/>
        <v>0</v>
      </c>
      <c r="E35" s="14">
        <f>'[1]052'!$F$49</f>
        <v>0</v>
      </c>
      <c r="F35" s="13"/>
      <c r="G35" s="14">
        <f t="shared" si="18"/>
        <v>0</v>
      </c>
      <c r="H35" s="14"/>
      <c r="I35" s="31">
        <f>G35+(G35-'[3]По исполнителям'!P33)</f>
        <v>0</v>
      </c>
      <c r="J35" s="32">
        <f>H35+(H35-'[3]По исполнителям'!R33)</f>
        <v>0</v>
      </c>
      <c r="K35" s="45">
        <f t="shared" si="19"/>
        <v>0</v>
      </c>
      <c r="L35" s="39">
        <f t="shared" si="20"/>
        <v>0</v>
      </c>
      <c r="M35" s="13">
        <f>'[1]052'!$D$50</f>
        <v>0</v>
      </c>
      <c r="N35" s="14">
        <f t="shared" si="21"/>
        <v>0</v>
      </c>
      <c r="O35" s="14">
        <f>'[1]052'!$F$50</f>
        <v>0</v>
      </c>
      <c r="P35" s="13"/>
      <c r="Q35" s="14">
        <f t="shared" si="22"/>
        <v>0</v>
      </c>
      <c r="R35" s="14"/>
      <c r="S35" s="32">
        <f t="shared" si="23"/>
        <v>0</v>
      </c>
      <c r="T35" s="32">
        <f t="shared" si="24"/>
        <v>0</v>
      </c>
      <c r="U35" s="32">
        <f t="shared" si="25"/>
        <v>0</v>
      </c>
      <c r="V35" s="32">
        <f t="shared" si="26"/>
        <v>0</v>
      </c>
      <c r="W35" s="13">
        <f>'[1]052'!$D$52</f>
        <v>241</v>
      </c>
      <c r="X35" s="14">
        <f t="shared" si="27"/>
        <v>1450</v>
      </c>
      <c r="Y35" s="14">
        <f>'[1]052'!$F$52</f>
        <v>349450</v>
      </c>
      <c r="Z35" s="13">
        <f>VLOOKUP($A35,[2]Эндо!$A$5:$C$24,2,0)</f>
        <v>229</v>
      </c>
      <c r="AA35" s="14">
        <f t="shared" si="28"/>
        <v>1281.0043668122271</v>
      </c>
      <c r="AB35" s="14">
        <f>VLOOKUP($A35,[2]Эндо!$A$5:$C$24,3,0)</f>
        <v>293350</v>
      </c>
      <c r="AC35" s="32">
        <f>Z35+(Z35-'[3]По исполнителям'!AT33)</f>
        <v>248</v>
      </c>
      <c r="AD35" s="32">
        <f>AB35+(AB35-'[3]По исполнителям'!AV33)</f>
        <v>320900</v>
      </c>
      <c r="AE35" s="49">
        <f t="shared" si="29"/>
        <v>7</v>
      </c>
      <c r="AF35" s="49">
        <f t="shared" si="30"/>
        <v>-28550</v>
      </c>
    </row>
    <row r="36" spans="1:32" s="16" customFormat="1" ht="18" customHeight="1">
      <c r="A36" s="24" t="s">
        <v>68</v>
      </c>
      <c r="B36" s="15" t="s">
        <v>61</v>
      </c>
      <c r="C36" s="13">
        <f>'[1]431'!$D$49</f>
        <v>0</v>
      </c>
      <c r="D36" s="14">
        <f t="shared" si="17"/>
        <v>0</v>
      </c>
      <c r="E36" s="14">
        <f>'[1]431'!$F$49</f>
        <v>0</v>
      </c>
      <c r="F36" s="13"/>
      <c r="G36" s="14">
        <f t="shared" si="18"/>
        <v>0</v>
      </c>
      <c r="H36" s="14"/>
      <c r="I36" s="31">
        <f>G36+(G36-'[3]По исполнителям'!P34)</f>
        <v>0</v>
      </c>
      <c r="J36" s="32">
        <f>H36+(H36-'[3]По исполнителям'!R34)</f>
        <v>0</v>
      </c>
      <c r="K36" s="45">
        <f t="shared" si="19"/>
        <v>0</v>
      </c>
      <c r="L36" s="39">
        <f t="shared" si="20"/>
        <v>0</v>
      </c>
      <c r="M36" s="13">
        <f>'[1]431'!$D$50</f>
        <v>0</v>
      </c>
      <c r="N36" s="14">
        <f t="shared" si="21"/>
        <v>0</v>
      </c>
      <c r="O36" s="14">
        <f>'[1]431'!$F$50</f>
        <v>0</v>
      </c>
      <c r="P36" s="13"/>
      <c r="Q36" s="14">
        <f t="shared" si="22"/>
        <v>0</v>
      </c>
      <c r="R36" s="14"/>
      <c r="S36" s="32">
        <f t="shared" si="23"/>
        <v>0</v>
      </c>
      <c r="T36" s="32">
        <f t="shared" si="24"/>
        <v>0</v>
      </c>
      <c r="U36" s="32">
        <f t="shared" si="25"/>
        <v>0</v>
      </c>
      <c r="V36" s="32">
        <f t="shared" si="26"/>
        <v>0</v>
      </c>
      <c r="W36" s="13">
        <f>'[1]431'!$D$52</f>
        <v>936</v>
      </c>
      <c r="X36" s="14">
        <f t="shared" si="27"/>
        <v>1450</v>
      </c>
      <c r="Y36" s="14">
        <f>'[1]431'!$F$52</f>
        <v>1357200</v>
      </c>
      <c r="Z36" s="13">
        <f>VLOOKUP($A36,[2]Эндо!$A$5:$C$24,2,0)</f>
        <v>936</v>
      </c>
      <c r="AA36" s="14">
        <f t="shared" si="28"/>
        <v>1450</v>
      </c>
      <c r="AB36" s="14">
        <f>VLOOKUP($A36,[2]Эндо!$A$5:$C$24,3,0)</f>
        <v>1357200</v>
      </c>
      <c r="AC36" s="32">
        <f>Z36+(Z36-'[3]По исполнителям'!AT34)</f>
        <v>1000</v>
      </c>
      <c r="AD36" s="32">
        <f>AB36+(AB36-'[3]По исполнителям'!AV34)</f>
        <v>1450000</v>
      </c>
      <c r="AE36" s="49">
        <f t="shared" si="29"/>
        <v>64</v>
      </c>
      <c r="AF36" s="49">
        <f t="shared" si="30"/>
        <v>92800</v>
      </c>
    </row>
    <row r="37" spans="1:32" s="16" customFormat="1" ht="18" customHeight="1">
      <c r="A37" s="24" t="s">
        <v>69</v>
      </c>
      <c r="B37" s="15" t="s">
        <v>22</v>
      </c>
      <c r="C37" s="13">
        <f>'[1]091'!$D$49</f>
        <v>0</v>
      </c>
      <c r="D37" s="14">
        <f t="shared" si="17"/>
        <v>0</v>
      </c>
      <c r="E37" s="14">
        <f>'[1]091'!$F$49</f>
        <v>0</v>
      </c>
      <c r="F37" s="13"/>
      <c r="G37" s="14">
        <f t="shared" si="18"/>
        <v>0</v>
      </c>
      <c r="H37" s="14"/>
      <c r="I37" s="31">
        <f>G37+(G37-'[3]По исполнителям'!P35)</f>
        <v>0</v>
      </c>
      <c r="J37" s="32">
        <f>H37+(H37-'[3]По исполнителям'!R35)</f>
        <v>0</v>
      </c>
      <c r="K37" s="45">
        <f t="shared" si="19"/>
        <v>0</v>
      </c>
      <c r="L37" s="39">
        <f t="shared" si="20"/>
        <v>0</v>
      </c>
      <c r="M37" s="13">
        <f>'[1]091'!$D$50</f>
        <v>5026</v>
      </c>
      <c r="N37" s="14">
        <f t="shared" si="21"/>
        <v>5728.2936729009152</v>
      </c>
      <c r="O37" s="14">
        <f>'[1]091'!$F$50</f>
        <v>28790404</v>
      </c>
      <c r="P37" s="13">
        <f>VLOOKUP($A37,[2]МРТ!$A$5:$C$9,2,0)</f>
        <v>4677</v>
      </c>
      <c r="Q37" s="14">
        <f t="shared" si="22"/>
        <v>4924.6014539234548</v>
      </c>
      <c r="R37" s="14">
        <f>VLOOKUP($A37,[2]МРТ!$A$5:$C$9,3,0)</f>
        <v>23032361</v>
      </c>
      <c r="S37" s="32">
        <f>P37+(P37-'[3]По исполнителям'!Z35)</f>
        <v>5116</v>
      </c>
      <c r="T37" s="32">
        <f>R37+(R37-'[3]По исполнителям'!AB35)</f>
        <v>25194715</v>
      </c>
      <c r="U37" s="39">
        <f>S37-M37</f>
        <v>90</v>
      </c>
      <c r="V37" s="39">
        <f>T37-O37</f>
        <v>-3595689</v>
      </c>
      <c r="W37" s="13">
        <f>'[1]091'!$D$52</f>
        <v>0</v>
      </c>
      <c r="X37" s="14">
        <f t="shared" si="27"/>
        <v>0</v>
      </c>
      <c r="Y37" s="14">
        <f>'[1]091'!$F$52</f>
        <v>0</v>
      </c>
      <c r="Z37" s="13"/>
      <c r="AA37" s="14">
        <f t="shared" si="28"/>
        <v>0</v>
      </c>
      <c r="AB37" s="14"/>
      <c r="AC37" s="32">
        <f>Z37+(Z37-'[3]По исполнителям'!AT35)</f>
        <v>0</v>
      </c>
      <c r="AD37" s="32">
        <f>AB37+(AB37-'[3]По исполнителям'!AV35)</f>
        <v>0</v>
      </c>
      <c r="AE37" s="49">
        <f t="shared" si="29"/>
        <v>0</v>
      </c>
      <c r="AF37" s="49">
        <f t="shared" si="30"/>
        <v>0</v>
      </c>
    </row>
    <row r="38" spans="1:32" s="16" customFormat="1" ht="18" customHeight="1">
      <c r="A38" s="24" t="s">
        <v>70</v>
      </c>
      <c r="B38" s="15" t="s">
        <v>23</v>
      </c>
      <c r="C38" s="13">
        <f>'[1]097'!$D$49</f>
        <v>225</v>
      </c>
      <c r="D38" s="14">
        <f t="shared" si="17"/>
        <v>2684.3511111111111</v>
      </c>
      <c r="E38" s="14">
        <f>'[1]097'!$F$49</f>
        <v>603979</v>
      </c>
      <c r="F38" s="13">
        <f>VLOOKUP($A38,[2]КТ!$A$5:$C$18,2,0)</f>
        <v>139</v>
      </c>
      <c r="G38" s="14">
        <f t="shared" si="18"/>
        <v>3788.2877697841727</v>
      </c>
      <c r="H38" s="14">
        <f>VLOOKUP($A38,[2]КТ!$A$5:$C$18,3,0)</f>
        <v>526572</v>
      </c>
      <c r="I38" s="31">
        <f>G38+(G38-'[3]По исполнителям'!P36)</f>
        <v>7437.5755395683454</v>
      </c>
      <c r="J38" s="32">
        <f>H38+(H38-'[3]По исполнителям'!R36)</f>
        <v>526572</v>
      </c>
      <c r="K38" s="45">
        <f t="shared" si="19"/>
        <v>7212.5755395683454</v>
      </c>
      <c r="L38" s="39">
        <f t="shared" si="20"/>
        <v>-77407</v>
      </c>
      <c r="M38" s="13">
        <f>'[1]097'!$D$50</f>
        <v>3198</v>
      </c>
      <c r="N38" s="14">
        <f t="shared" si="21"/>
        <v>5752.2498436522828</v>
      </c>
      <c r="O38" s="14">
        <f>'[1]097'!$F$50</f>
        <v>18395695</v>
      </c>
      <c r="P38" s="13">
        <f>VLOOKUP($A38,[2]МРТ!$A$5:$C$9,2,0)</f>
        <v>2871</v>
      </c>
      <c r="Q38" s="14">
        <f t="shared" si="22"/>
        <v>5352.9209334726575</v>
      </c>
      <c r="R38" s="14">
        <f>VLOOKUP($A38,[2]МРТ!$A$5:$C$9,3,0)</f>
        <v>15368236</v>
      </c>
      <c r="S38" s="32">
        <f>P38+(P38-'[3]По исполнителям'!Z36)</f>
        <v>3304</v>
      </c>
      <c r="T38" s="32">
        <f>R38+(R38-'[3]По исполнителям'!AB36)</f>
        <v>17616887</v>
      </c>
      <c r="U38" s="39">
        <f>S38-M38</f>
        <v>106</v>
      </c>
      <c r="V38" s="39">
        <f>T38-O38</f>
        <v>-778808</v>
      </c>
      <c r="W38" s="13">
        <f>'[1]097'!$D$52</f>
        <v>0</v>
      </c>
      <c r="X38" s="14">
        <f t="shared" si="27"/>
        <v>0</v>
      </c>
      <c r="Y38" s="14">
        <f>'[1]097'!$F$52</f>
        <v>0</v>
      </c>
      <c r="Z38" s="13"/>
      <c r="AA38" s="14">
        <f t="shared" si="28"/>
        <v>0</v>
      </c>
      <c r="AB38" s="14"/>
      <c r="AC38" s="32">
        <f>Z38+(Z38-'[3]По исполнителям'!AT36)</f>
        <v>0</v>
      </c>
      <c r="AD38" s="32">
        <f>AB38+(AB38-'[3]По исполнителям'!AV36)</f>
        <v>0</v>
      </c>
      <c r="AE38" s="49">
        <f t="shared" si="29"/>
        <v>0</v>
      </c>
      <c r="AF38" s="49">
        <f t="shared" si="30"/>
        <v>0</v>
      </c>
    </row>
    <row r="39" spans="1:32" s="16" customFormat="1" ht="18" customHeight="1">
      <c r="A39" s="24" t="s">
        <v>75</v>
      </c>
      <c r="B39" s="15" t="s">
        <v>76</v>
      </c>
      <c r="C39" s="13">
        <f>'[1]087'!$D$49</f>
        <v>0</v>
      </c>
      <c r="D39" s="14">
        <f t="shared" ref="D39" si="31">IF(C39&lt;&gt;0,E39/C39,0)</f>
        <v>0</v>
      </c>
      <c r="E39" s="14">
        <f>'[1]087'!$F$49</f>
        <v>0</v>
      </c>
      <c r="F39" s="13"/>
      <c r="G39" s="14">
        <f t="shared" ref="G39" si="32">IF(F39&lt;&gt;0,H39/F39,0)</f>
        <v>0</v>
      </c>
      <c r="H39" s="14"/>
      <c r="I39" s="31">
        <f>G39+(G39-'[3]По исполнителям'!P37)</f>
        <v>0</v>
      </c>
      <c r="J39" s="32">
        <f>H39+(H39-'[3]По исполнителям'!R37)</f>
        <v>0</v>
      </c>
      <c r="K39" s="45">
        <f t="shared" si="19"/>
        <v>0</v>
      </c>
      <c r="L39" s="39">
        <f t="shared" si="20"/>
        <v>0</v>
      </c>
      <c r="M39" s="13">
        <f>'[1]087'!$D$50</f>
        <v>100</v>
      </c>
      <c r="N39" s="14">
        <f t="shared" ref="N39" si="33">IF(M39&lt;&gt;0,O39/M39,0)</f>
        <v>5015.24</v>
      </c>
      <c r="O39" s="14">
        <f>'[1]087'!$F$50</f>
        <v>501524</v>
      </c>
      <c r="P39" s="13"/>
      <c r="Q39" s="14">
        <f t="shared" ref="Q39" si="34">IF(P39&lt;&gt;0,R39/P39,0)</f>
        <v>0</v>
      </c>
      <c r="R39" s="14"/>
      <c r="S39" s="32">
        <f t="shared" si="23"/>
        <v>0</v>
      </c>
      <c r="T39" s="32">
        <f>Q39+(Q39-'[3]По исполнителям'!AA37)</f>
        <v>0</v>
      </c>
      <c r="U39" s="32">
        <f>S39+(S39-'[3]По исполнителям'!AC37)</f>
        <v>0</v>
      </c>
      <c r="V39" s="39">
        <f>T39-Q39</f>
        <v>0</v>
      </c>
      <c r="W39" s="39">
        <f>U39-S39</f>
        <v>0</v>
      </c>
      <c r="X39" s="14">
        <f t="shared" ref="X39" si="35">IF(W39&lt;&gt;0,Y39/W39,0)</f>
        <v>0</v>
      </c>
      <c r="Y39" s="14">
        <f>'[1]087'!$F$52</f>
        <v>0</v>
      </c>
      <c r="Z39" s="13"/>
      <c r="AA39" s="14">
        <f t="shared" ref="AA39" si="36">IF(Z39&lt;&gt;0,AB39/Z39,0)</f>
        <v>0</v>
      </c>
      <c r="AB39" s="14"/>
      <c r="AC39" s="32">
        <f>Z39+(Z39-'[3]По исполнителям'!AT37)</f>
        <v>0</v>
      </c>
      <c r="AD39" s="32">
        <f>AB39+(AB39-'[3]По исполнителям'!AV37)</f>
        <v>0</v>
      </c>
      <c r="AE39" s="49">
        <f t="shared" si="29"/>
        <v>0</v>
      </c>
      <c r="AF39" s="49">
        <f t="shared" si="30"/>
        <v>0</v>
      </c>
    </row>
    <row r="40" spans="1:32" s="16" customFormat="1" ht="18" customHeight="1">
      <c r="A40" s="24" t="s">
        <v>71</v>
      </c>
      <c r="B40" s="15" t="s">
        <v>24</v>
      </c>
      <c r="C40" s="13">
        <f>'[1]452'!$D$49</f>
        <v>91</v>
      </c>
      <c r="D40" s="14">
        <f t="shared" si="17"/>
        <v>6621.1538461538457</v>
      </c>
      <c r="E40" s="14">
        <f>'[1]452'!$F$49</f>
        <v>602525</v>
      </c>
      <c r="F40" s="13">
        <f>VLOOKUP($A40,[2]КТ!$A$5:$C$18,2,0)</f>
        <v>75</v>
      </c>
      <c r="G40" s="14">
        <f t="shared" si="18"/>
        <v>7108.5333333333338</v>
      </c>
      <c r="H40" s="14">
        <f>VLOOKUP($A40,[2]КТ!$A$5:$C$18,3,0)</f>
        <v>533140</v>
      </c>
      <c r="I40" s="31">
        <f>G40+(G40-'[3]По исполнителям'!P38)</f>
        <v>14149.066666666668</v>
      </c>
      <c r="J40" s="32">
        <f>H40+(H40-'[3]По исполнителям'!R38)</f>
        <v>589794</v>
      </c>
      <c r="K40" s="45">
        <f>I40-C40</f>
        <v>14058.066666666668</v>
      </c>
      <c r="L40" s="39">
        <f>J40-E40</f>
        <v>-12731</v>
      </c>
      <c r="M40" s="13">
        <f>'[1]452'!$D$50</f>
        <v>417</v>
      </c>
      <c r="N40" s="14">
        <f t="shared" si="21"/>
        <v>6820.0239808153474</v>
      </c>
      <c r="O40" s="14">
        <f>'[1]452'!$F$50</f>
        <v>2843950</v>
      </c>
      <c r="P40" s="13">
        <f>VLOOKUP($A40,[2]МРТ!$A$5:$C$9,2,0)</f>
        <v>368</v>
      </c>
      <c r="Q40" s="14">
        <f t="shared" si="22"/>
        <v>6818.111413043478</v>
      </c>
      <c r="R40" s="14">
        <f>VLOOKUP($A40,[2]МРТ!$A$5:$C$9,3,0)</f>
        <v>2509065</v>
      </c>
      <c r="S40" s="32">
        <f>P40+(P40-'[3]По исполнителям'!Z38)</f>
        <v>411</v>
      </c>
      <c r="T40" s="32">
        <f>R40+(R40-'[3]По исполнителям'!AB38)</f>
        <v>2798663</v>
      </c>
      <c r="U40" s="39">
        <f>S40-M40</f>
        <v>-6</v>
      </c>
      <c r="V40" s="39">
        <f>T40-O40</f>
        <v>-45287</v>
      </c>
      <c r="W40" s="13">
        <f>'[1]452'!$D$52</f>
        <v>0</v>
      </c>
      <c r="X40" s="14">
        <f t="shared" si="27"/>
        <v>0</v>
      </c>
      <c r="Y40" s="14">
        <f>'[1]452'!$F$52</f>
        <v>0</v>
      </c>
      <c r="Z40" s="13"/>
      <c r="AA40" s="14">
        <f t="shared" si="28"/>
        <v>0</v>
      </c>
      <c r="AB40" s="14"/>
      <c r="AC40" s="32">
        <f>Z40+(Z40-'[3]По исполнителям'!AT38)</f>
        <v>0</v>
      </c>
      <c r="AD40" s="32">
        <f>AB40+(AB40-'[3]По исполнителям'!AV38)</f>
        <v>0</v>
      </c>
      <c r="AE40" s="49">
        <f t="shared" si="29"/>
        <v>0</v>
      </c>
      <c r="AF40" s="49">
        <f t="shared" si="30"/>
        <v>0</v>
      </c>
    </row>
    <row r="41" spans="1:32" ht="3.75" customHeight="1">
      <c r="J41" s="18"/>
      <c r="AC41" s="32">
        <f>Z41+(Z41-'[3]По исполнителям'!AT39)</f>
        <v>0</v>
      </c>
      <c r="AD41" s="32">
        <f>AB41+(AB41-'[3]По исполнителям'!AV39)</f>
        <v>0</v>
      </c>
      <c r="AE41" s="49">
        <f t="shared" si="29"/>
        <v>0</v>
      </c>
      <c r="AF41" s="49">
        <f t="shared" si="30"/>
        <v>0</v>
      </c>
    </row>
    <row r="42" spans="1:32">
      <c r="A42" s="3"/>
      <c r="B42" s="3" t="s">
        <v>74</v>
      </c>
      <c r="F42" s="17">
        <f t="shared" ref="F42:H42" si="37">SUM(F43:F55)</f>
        <v>-327</v>
      </c>
      <c r="G42" s="17">
        <f t="shared" si="37"/>
        <v>12623.636363636364</v>
      </c>
      <c r="H42" s="17">
        <f t="shared" si="37"/>
        <v>-3309152</v>
      </c>
      <c r="J42" s="18"/>
      <c r="Z42" s="17">
        <f t="shared" ref="Z42:AB42" si="38">SUM(Z43:Z55)</f>
        <v>-29</v>
      </c>
      <c r="AA42" s="17">
        <f t="shared" si="38"/>
        <v>1450</v>
      </c>
      <c r="AB42" s="17">
        <f t="shared" si="38"/>
        <v>-42050</v>
      </c>
      <c r="AC42" s="32"/>
      <c r="AD42" s="32"/>
      <c r="AE42" s="49"/>
      <c r="AF42" s="49"/>
    </row>
    <row r="43" spans="1:32">
      <c r="A43" s="3"/>
      <c r="B43" s="19" t="s">
        <v>10</v>
      </c>
      <c r="C43" s="13"/>
      <c r="D43" s="14"/>
      <c r="E43" s="14"/>
      <c r="F43" s="13"/>
      <c r="G43" s="14">
        <f>IF(F43&lt;&gt;0,H43/F43,0)</f>
        <v>0</v>
      </c>
      <c r="H43" s="14"/>
      <c r="I43" s="31"/>
      <c r="J43" s="32"/>
      <c r="K43" s="31">
        <f>IF(C43&lt;&gt;0,F43/C43,0)</f>
        <v>0</v>
      </c>
      <c r="L43" s="32">
        <f>IF(D43&lt;&gt;0,H43/D43,0)</f>
        <v>0</v>
      </c>
      <c r="M43" s="13"/>
      <c r="N43" s="14"/>
      <c r="O43" s="14"/>
      <c r="P43" s="13"/>
      <c r="Q43" s="14">
        <f>IF(P43&lt;&gt;0,R43/P43,0)</f>
        <v>0</v>
      </c>
      <c r="R43" s="14"/>
      <c r="S43" s="32">
        <f t="shared" ref="S43:S55" si="39">IF(M43&lt;&gt;0,P43/(M43/12*10),0)</f>
        <v>0</v>
      </c>
      <c r="T43" s="32">
        <f t="shared" ref="T43:T55" si="40">IF(N43&lt;&gt;0,R43/(N43/12*10),0)</f>
        <v>0</v>
      </c>
      <c r="U43" s="32">
        <f>IF(M43&lt;&gt;0,P43/M43,0)</f>
        <v>0</v>
      </c>
      <c r="V43" s="32">
        <f>IF(N43&lt;&gt;0,R43/N43,0)</f>
        <v>0</v>
      </c>
      <c r="W43" s="13"/>
      <c r="X43" s="14"/>
      <c r="Y43" s="14"/>
      <c r="Z43" s="13"/>
      <c r="AA43" s="14">
        <f>IF(Z43&lt;&gt;0,AB43/Z43,0)</f>
        <v>0</v>
      </c>
      <c r="AB43" s="14"/>
      <c r="AC43" s="32"/>
      <c r="AD43" s="32"/>
      <c r="AE43" s="49"/>
      <c r="AF43" s="49"/>
    </row>
    <row r="44" spans="1:32">
      <c r="A44" s="3"/>
      <c r="B44" s="15" t="s">
        <v>18</v>
      </c>
      <c r="C44" s="13"/>
      <c r="D44" s="14"/>
      <c r="E44" s="14"/>
      <c r="F44" s="13"/>
      <c r="G44" s="14">
        <f>IF(F44&lt;&gt;0,H44/F44,0)</f>
        <v>0</v>
      </c>
      <c r="H44" s="14"/>
      <c r="I44" s="31"/>
      <c r="J44" s="32"/>
      <c r="K44" s="31">
        <f>IF(C44&lt;&gt;0,F44/C44,0)</f>
        <v>0</v>
      </c>
      <c r="L44" s="32">
        <f>IF(D44&lt;&gt;0,H44/D44,0)</f>
        <v>0</v>
      </c>
      <c r="M44" s="13"/>
      <c r="N44" s="14"/>
      <c r="O44" s="14"/>
      <c r="P44" s="13"/>
      <c r="Q44" s="14">
        <f>IF(P44&lt;&gt;0,R44/P44,0)</f>
        <v>0</v>
      </c>
      <c r="R44" s="14"/>
      <c r="S44" s="32">
        <f t="shared" si="39"/>
        <v>0</v>
      </c>
      <c r="T44" s="32">
        <f t="shared" si="40"/>
        <v>0</v>
      </c>
      <c r="U44" s="32">
        <f>IF(M44&lt;&gt;0,P44/M44,0)</f>
        <v>0</v>
      </c>
      <c r="V44" s="32">
        <f>IF(N44&lt;&gt;0,R44/N44,0)</f>
        <v>0</v>
      </c>
      <c r="W44" s="13"/>
      <c r="X44" s="14"/>
      <c r="Y44" s="14"/>
      <c r="Z44" s="13"/>
      <c r="AA44" s="14">
        <f>IF(Z44&lt;&gt;0,AB44/Z44,0)</f>
        <v>0</v>
      </c>
      <c r="AB44" s="14"/>
      <c r="AC44" s="32"/>
      <c r="AD44" s="32"/>
      <c r="AE44" s="49"/>
      <c r="AF44" s="49"/>
    </row>
    <row r="45" spans="1:32">
      <c r="A45" s="3"/>
      <c r="B45" s="15" t="s">
        <v>11</v>
      </c>
      <c r="C45" s="13"/>
      <c r="D45" s="14"/>
      <c r="E45" s="14"/>
      <c r="F45" s="13">
        <v>-319</v>
      </c>
      <c r="G45" s="14">
        <f t="shared" ref="G45:G51" si="41">IF(F45&lt;&gt;0,H45/F45,0)</f>
        <v>10315.636363636364</v>
      </c>
      <c r="H45" s="14">
        <v>-3290688</v>
      </c>
      <c r="I45" s="31"/>
      <c r="J45" s="32"/>
      <c r="K45" s="31">
        <f t="shared" ref="K45:K51" si="42">IF(C45&lt;&gt;0,F45/C45,0)</f>
        <v>0</v>
      </c>
      <c r="L45" s="32">
        <f t="shared" ref="L45:L51" si="43">IF(D45&lt;&gt;0,H45/D45,0)</f>
        <v>0</v>
      </c>
      <c r="M45" s="13"/>
      <c r="N45" s="14"/>
      <c r="O45" s="14"/>
      <c r="P45" s="13"/>
      <c r="Q45" s="14">
        <f t="shared" ref="Q45:Q51" si="44">IF(P45&lt;&gt;0,R45/P45,0)</f>
        <v>0</v>
      </c>
      <c r="R45" s="14"/>
      <c r="S45" s="32">
        <f t="shared" si="39"/>
        <v>0</v>
      </c>
      <c r="T45" s="32">
        <f t="shared" si="40"/>
        <v>0</v>
      </c>
      <c r="U45" s="32">
        <f t="shared" ref="U45:U51" si="45">IF(M45&lt;&gt;0,P45/M45,0)</f>
        <v>0</v>
      </c>
      <c r="V45" s="32">
        <f t="shared" ref="V45:V51" si="46">IF(N45&lt;&gt;0,R45/N45,0)</f>
        <v>0</v>
      </c>
      <c r="W45" s="13"/>
      <c r="X45" s="14"/>
      <c r="Y45" s="14"/>
      <c r="Z45" s="13"/>
      <c r="AA45" s="14">
        <f t="shared" ref="AA45:AA51" si="47">IF(Z45&lt;&gt;0,AB45/Z45,0)</f>
        <v>0</v>
      </c>
      <c r="AB45" s="14"/>
      <c r="AC45" s="32"/>
      <c r="AD45" s="32"/>
      <c r="AE45" s="49"/>
      <c r="AF45" s="49"/>
    </row>
    <row r="46" spans="1:32">
      <c r="A46" s="3"/>
      <c r="B46" s="15" t="s">
        <v>20</v>
      </c>
      <c r="C46" s="13"/>
      <c r="D46" s="14"/>
      <c r="E46" s="14"/>
      <c r="F46" s="13"/>
      <c r="G46" s="14">
        <f t="shared" si="41"/>
        <v>0</v>
      </c>
      <c r="H46" s="14"/>
      <c r="I46" s="31"/>
      <c r="J46" s="32"/>
      <c r="K46" s="31">
        <f t="shared" si="42"/>
        <v>0</v>
      </c>
      <c r="L46" s="32">
        <f t="shared" si="43"/>
        <v>0</v>
      </c>
      <c r="M46" s="13"/>
      <c r="N46" s="14"/>
      <c r="O46" s="14"/>
      <c r="P46" s="13"/>
      <c r="Q46" s="14">
        <f t="shared" si="44"/>
        <v>0</v>
      </c>
      <c r="R46" s="14"/>
      <c r="S46" s="32">
        <f t="shared" si="39"/>
        <v>0</v>
      </c>
      <c r="T46" s="32">
        <f t="shared" si="40"/>
        <v>0</v>
      </c>
      <c r="U46" s="32">
        <f t="shared" si="45"/>
        <v>0</v>
      </c>
      <c r="V46" s="32">
        <f t="shared" si="46"/>
        <v>0</v>
      </c>
      <c r="W46" s="13"/>
      <c r="X46" s="14"/>
      <c r="Y46" s="14"/>
      <c r="Z46" s="13"/>
      <c r="AA46" s="14">
        <f t="shared" si="47"/>
        <v>0</v>
      </c>
      <c r="AB46" s="14"/>
      <c r="AC46" s="32"/>
      <c r="AD46" s="32"/>
      <c r="AE46" s="49"/>
      <c r="AF46" s="49"/>
    </row>
    <row r="47" spans="1:32">
      <c r="A47" s="3"/>
      <c r="B47" s="15" t="s">
        <v>21</v>
      </c>
      <c r="C47" s="13"/>
      <c r="D47" s="14"/>
      <c r="E47" s="14"/>
      <c r="F47" s="13"/>
      <c r="G47" s="14">
        <f t="shared" si="41"/>
        <v>0</v>
      </c>
      <c r="H47" s="14"/>
      <c r="I47" s="31"/>
      <c r="J47" s="32"/>
      <c r="K47" s="31">
        <f t="shared" si="42"/>
        <v>0</v>
      </c>
      <c r="L47" s="32">
        <f t="shared" si="43"/>
        <v>0</v>
      </c>
      <c r="M47" s="13"/>
      <c r="N47" s="14"/>
      <c r="O47" s="14"/>
      <c r="P47" s="13"/>
      <c r="Q47" s="14">
        <f t="shared" si="44"/>
        <v>0</v>
      </c>
      <c r="R47" s="14"/>
      <c r="S47" s="32">
        <f t="shared" si="39"/>
        <v>0</v>
      </c>
      <c r="T47" s="32">
        <f t="shared" si="40"/>
        <v>0</v>
      </c>
      <c r="U47" s="32">
        <f t="shared" si="45"/>
        <v>0</v>
      </c>
      <c r="V47" s="32">
        <f t="shared" si="46"/>
        <v>0</v>
      </c>
      <c r="W47" s="13"/>
      <c r="X47" s="14"/>
      <c r="Y47" s="14"/>
      <c r="Z47" s="13"/>
      <c r="AA47" s="14">
        <f t="shared" si="47"/>
        <v>0</v>
      </c>
      <c r="AB47" s="14"/>
      <c r="AC47" s="32"/>
      <c r="AD47" s="32"/>
      <c r="AE47" s="49"/>
      <c r="AF47" s="49"/>
    </row>
    <row r="48" spans="1:32">
      <c r="A48" s="3"/>
      <c r="B48" s="15" t="s">
        <v>2</v>
      </c>
      <c r="C48" s="13"/>
      <c r="D48" s="14"/>
      <c r="E48" s="14"/>
      <c r="F48" s="13"/>
      <c r="G48" s="14">
        <f t="shared" si="41"/>
        <v>0</v>
      </c>
      <c r="H48" s="14"/>
      <c r="I48" s="31"/>
      <c r="J48" s="32"/>
      <c r="K48" s="31">
        <f t="shared" si="42"/>
        <v>0</v>
      </c>
      <c r="L48" s="32">
        <f t="shared" si="43"/>
        <v>0</v>
      </c>
      <c r="M48" s="13"/>
      <c r="N48" s="14"/>
      <c r="O48" s="14"/>
      <c r="P48" s="13"/>
      <c r="Q48" s="14">
        <f t="shared" si="44"/>
        <v>0</v>
      </c>
      <c r="R48" s="14"/>
      <c r="S48" s="32">
        <f t="shared" si="39"/>
        <v>0</v>
      </c>
      <c r="T48" s="32">
        <f t="shared" si="40"/>
        <v>0</v>
      </c>
      <c r="U48" s="32">
        <f t="shared" si="45"/>
        <v>0</v>
      </c>
      <c r="V48" s="32">
        <f t="shared" si="46"/>
        <v>0</v>
      </c>
      <c r="W48" s="13"/>
      <c r="X48" s="14"/>
      <c r="Y48" s="14"/>
      <c r="Z48" s="13"/>
      <c r="AA48" s="14">
        <f t="shared" si="47"/>
        <v>0</v>
      </c>
      <c r="AB48" s="14"/>
      <c r="AC48" s="32"/>
      <c r="AD48" s="32"/>
      <c r="AE48" s="49"/>
      <c r="AF48" s="49"/>
    </row>
    <row r="49" spans="1:32">
      <c r="A49" s="3"/>
      <c r="B49" s="15" t="s">
        <v>35</v>
      </c>
      <c r="C49" s="13"/>
      <c r="D49" s="14"/>
      <c r="E49" s="14"/>
      <c r="F49" s="13"/>
      <c r="G49" s="14">
        <f t="shared" si="41"/>
        <v>0</v>
      </c>
      <c r="H49" s="14"/>
      <c r="I49" s="31"/>
      <c r="J49" s="32"/>
      <c r="K49" s="31">
        <f t="shared" si="42"/>
        <v>0</v>
      </c>
      <c r="L49" s="32">
        <f t="shared" si="43"/>
        <v>0</v>
      </c>
      <c r="M49" s="13"/>
      <c r="N49" s="14"/>
      <c r="O49" s="14"/>
      <c r="P49" s="13"/>
      <c r="Q49" s="14">
        <f t="shared" si="44"/>
        <v>0</v>
      </c>
      <c r="R49" s="14"/>
      <c r="S49" s="32">
        <f t="shared" si="39"/>
        <v>0</v>
      </c>
      <c r="T49" s="32">
        <f t="shared" si="40"/>
        <v>0</v>
      </c>
      <c r="U49" s="32">
        <f t="shared" si="45"/>
        <v>0</v>
      </c>
      <c r="V49" s="32">
        <f t="shared" si="46"/>
        <v>0</v>
      </c>
      <c r="W49" s="13"/>
      <c r="X49" s="14"/>
      <c r="Y49" s="14"/>
      <c r="Z49" s="13"/>
      <c r="AA49" s="14">
        <f t="shared" si="47"/>
        <v>0</v>
      </c>
      <c r="AB49" s="14"/>
      <c r="AC49" s="32"/>
      <c r="AD49" s="32"/>
      <c r="AE49" s="49"/>
      <c r="AF49" s="49"/>
    </row>
    <row r="50" spans="1:32">
      <c r="A50" s="3"/>
      <c r="B50" s="15" t="s">
        <v>62</v>
      </c>
      <c r="C50" s="13"/>
      <c r="D50" s="14"/>
      <c r="E50" s="14"/>
      <c r="F50" s="13"/>
      <c r="G50" s="14">
        <f t="shared" ref="G50" si="48">IF(F50&lt;&gt;0,H50/F50,0)</f>
        <v>0</v>
      </c>
      <c r="H50" s="14"/>
      <c r="I50" s="31"/>
      <c r="J50" s="32"/>
      <c r="K50" s="31">
        <f t="shared" ref="K50" si="49">IF(C50&lt;&gt;0,F50/C50,0)</f>
        <v>0</v>
      </c>
      <c r="L50" s="32">
        <f t="shared" ref="L50" si="50">IF(D50&lt;&gt;0,H50/D50,0)</f>
        <v>0</v>
      </c>
      <c r="M50" s="13"/>
      <c r="N50" s="14"/>
      <c r="O50" s="14"/>
      <c r="P50" s="13"/>
      <c r="Q50" s="14">
        <f t="shared" ref="Q50" si="51">IF(P50&lt;&gt;0,R50/P50,0)</f>
        <v>0</v>
      </c>
      <c r="R50" s="14"/>
      <c r="S50" s="32">
        <f t="shared" si="39"/>
        <v>0</v>
      </c>
      <c r="T50" s="32">
        <f t="shared" si="40"/>
        <v>0</v>
      </c>
      <c r="U50" s="32">
        <f t="shared" ref="U50" si="52">IF(M50&lt;&gt;0,P50/M50,0)</f>
        <v>0</v>
      </c>
      <c r="V50" s="32">
        <f t="shared" ref="V50" si="53">IF(N50&lt;&gt;0,R50/N50,0)</f>
        <v>0</v>
      </c>
      <c r="W50" s="13"/>
      <c r="X50" s="14"/>
      <c r="Y50" s="14"/>
      <c r="Z50" s="13"/>
      <c r="AA50" s="14">
        <f t="shared" ref="AA50" si="54">IF(Z50&lt;&gt;0,AB50/Z50,0)</f>
        <v>0</v>
      </c>
      <c r="AB50" s="14"/>
      <c r="AC50" s="32"/>
      <c r="AD50" s="32"/>
      <c r="AE50" s="49"/>
      <c r="AF50" s="49"/>
    </row>
    <row r="51" spans="1:32">
      <c r="A51" s="3"/>
      <c r="B51" s="15" t="s">
        <v>23</v>
      </c>
      <c r="C51" s="13"/>
      <c r="D51" s="14"/>
      <c r="E51" s="14"/>
      <c r="F51" s="13"/>
      <c r="G51" s="14">
        <f t="shared" si="41"/>
        <v>0</v>
      </c>
      <c r="H51" s="14"/>
      <c r="I51" s="31"/>
      <c r="J51" s="32"/>
      <c r="K51" s="31">
        <f t="shared" si="42"/>
        <v>0</v>
      </c>
      <c r="L51" s="32">
        <f t="shared" si="43"/>
        <v>0</v>
      </c>
      <c r="M51" s="13"/>
      <c r="N51" s="14"/>
      <c r="O51" s="14"/>
      <c r="P51" s="13"/>
      <c r="Q51" s="14">
        <f t="shared" si="44"/>
        <v>0</v>
      </c>
      <c r="R51" s="14"/>
      <c r="S51" s="32">
        <f t="shared" si="39"/>
        <v>0</v>
      </c>
      <c r="T51" s="32">
        <f t="shared" si="40"/>
        <v>0</v>
      </c>
      <c r="U51" s="32">
        <f t="shared" si="45"/>
        <v>0</v>
      </c>
      <c r="V51" s="32">
        <f t="shared" si="46"/>
        <v>0</v>
      </c>
      <c r="W51" s="13"/>
      <c r="X51" s="14"/>
      <c r="Y51" s="14"/>
      <c r="Z51" s="13"/>
      <c r="AA51" s="14">
        <f t="shared" si="47"/>
        <v>0</v>
      </c>
      <c r="AB51" s="14"/>
      <c r="AC51" s="32"/>
      <c r="AD51" s="32"/>
      <c r="AE51" s="49"/>
      <c r="AF51" s="49"/>
    </row>
    <row r="52" spans="1:32">
      <c r="A52" s="3"/>
      <c r="B52" s="15" t="s">
        <v>13</v>
      </c>
      <c r="C52" s="13"/>
      <c r="D52" s="14"/>
      <c r="E52" s="14"/>
      <c r="F52" s="13"/>
      <c r="G52" s="14">
        <f t="shared" ref="G52" si="55">IF(F52&lt;&gt;0,H52/F52,0)</f>
        <v>0</v>
      </c>
      <c r="H52" s="14"/>
      <c r="I52" s="31"/>
      <c r="J52" s="32"/>
      <c r="K52" s="31">
        <f t="shared" ref="K52" si="56">IF(C52&lt;&gt;0,F52/C52,0)</f>
        <v>0</v>
      </c>
      <c r="L52" s="32">
        <f t="shared" ref="L52" si="57">IF(D52&lt;&gt;0,H52/D52,0)</f>
        <v>0</v>
      </c>
      <c r="M52" s="13"/>
      <c r="N52" s="14"/>
      <c r="O52" s="14"/>
      <c r="P52" s="13"/>
      <c r="Q52" s="14">
        <f t="shared" ref="Q52" si="58">IF(P52&lt;&gt;0,R52/P52,0)</f>
        <v>0</v>
      </c>
      <c r="R52" s="14"/>
      <c r="S52" s="32">
        <f t="shared" si="39"/>
        <v>0</v>
      </c>
      <c r="T52" s="32">
        <f t="shared" si="40"/>
        <v>0</v>
      </c>
      <c r="U52" s="32">
        <f t="shared" ref="U52" si="59">IF(M52&lt;&gt;0,P52/M52,0)</f>
        <v>0</v>
      </c>
      <c r="V52" s="32">
        <f t="shared" ref="V52" si="60">IF(N52&lt;&gt;0,R52/N52,0)</f>
        <v>0</v>
      </c>
      <c r="W52" s="13"/>
      <c r="X52" s="14"/>
      <c r="Y52" s="14"/>
      <c r="Z52" s="13"/>
      <c r="AA52" s="14">
        <f t="shared" ref="AA52" si="61">IF(Z52&lt;&gt;0,AB52/Z52,0)</f>
        <v>0</v>
      </c>
      <c r="AB52" s="14"/>
      <c r="AC52" s="32"/>
      <c r="AD52" s="32"/>
      <c r="AE52" s="49"/>
      <c r="AF52" s="49"/>
    </row>
    <row r="53" spans="1:32">
      <c r="A53" s="3"/>
      <c r="B53" s="15" t="s">
        <v>1</v>
      </c>
      <c r="C53" s="13"/>
      <c r="D53" s="14"/>
      <c r="E53" s="14"/>
      <c r="F53" s="13">
        <v>-8</v>
      </c>
      <c r="G53" s="14">
        <f t="shared" ref="G53:G54" si="62">IF(F53&lt;&gt;0,H53/F53,0)</f>
        <v>2308</v>
      </c>
      <c r="H53" s="14">
        <v>-18464</v>
      </c>
      <c r="I53" s="31"/>
      <c r="J53" s="32"/>
      <c r="K53" s="31">
        <f t="shared" ref="K53:K54" si="63">IF(C53&lt;&gt;0,F53/C53,0)</f>
        <v>0</v>
      </c>
      <c r="L53" s="32">
        <f t="shared" ref="L53:L54" si="64">IF(D53&lt;&gt;0,H53/D53,0)</f>
        <v>0</v>
      </c>
      <c r="M53" s="13"/>
      <c r="N53" s="14"/>
      <c r="O53" s="14"/>
      <c r="P53" s="13"/>
      <c r="Q53" s="14">
        <f t="shared" ref="Q53:Q54" si="65">IF(P53&lt;&gt;0,R53/P53,0)</f>
        <v>0</v>
      </c>
      <c r="R53" s="14"/>
      <c r="S53" s="32">
        <f t="shared" si="39"/>
        <v>0</v>
      </c>
      <c r="T53" s="32">
        <f t="shared" si="40"/>
        <v>0</v>
      </c>
      <c r="U53" s="32">
        <f t="shared" ref="U53:U54" si="66">IF(M53&lt;&gt;0,P53/M53,0)</f>
        <v>0</v>
      </c>
      <c r="V53" s="32">
        <f t="shared" ref="V53:V54" si="67">IF(N53&lt;&gt;0,R53/N53,0)</f>
        <v>0</v>
      </c>
      <c r="W53" s="13"/>
      <c r="X53" s="14"/>
      <c r="Y53" s="14"/>
      <c r="Z53" s="13"/>
      <c r="AA53" s="14">
        <f t="shared" ref="AA53:AA54" si="68">IF(Z53&lt;&gt;0,AB53/Z53,0)</f>
        <v>0</v>
      </c>
      <c r="AB53" s="14"/>
      <c r="AC53" s="32"/>
      <c r="AD53" s="32"/>
      <c r="AE53" s="49"/>
      <c r="AF53" s="49"/>
    </row>
    <row r="54" spans="1:32">
      <c r="A54" s="3"/>
      <c r="B54" s="15" t="s">
        <v>61</v>
      </c>
      <c r="C54" s="13"/>
      <c r="D54" s="14"/>
      <c r="E54" s="14"/>
      <c r="F54" s="13"/>
      <c r="G54" s="14">
        <f t="shared" si="62"/>
        <v>0</v>
      </c>
      <c r="H54" s="14"/>
      <c r="I54" s="31"/>
      <c r="J54" s="32"/>
      <c r="K54" s="31">
        <f t="shared" si="63"/>
        <v>0</v>
      </c>
      <c r="L54" s="32">
        <f t="shared" si="64"/>
        <v>0</v>
      </c>
      <c r="M54" s="13"/>
      <c r="N54" s="14"/>
      <c r="O54" s="14"/>
      <c r="P54" s="13"/>
      <c r="Q54" s="14">
        <f t="shared" si="65"/>
        <v>0</v>
      </c>
      <c r="R54" s="14"/>
      <c r="S54" s="32">
        <f t="shared" si="39"/>
        <v>0</v>
      </c>
      <c r="T54" s="32">
        <f t="shared" si="40"/>
        <v>0</v>
      </c>
      <c r="U54" s="32">
        <f t="shared" si="66"/>
        <v>0</v>
      </c>
      <c r="V54" s="32">
        <f t="shared" si="67"/>
        <v>0</v>
      </c>
      <c r="W54" s="13"/>
      <c r="X54" s="14"/>
      <c r="Y54" s="14"/>
      <c r="Z54" s="13">
        <v>-29</v>
      </c>
      <c r="AA54" s="14">
        <f t="shared" si="68"/>
        <v>1450</v>
      </c>
      <c r="AB54" s="14">
        <v>-42050</v>
      </c>
      <c r="AC54" s="32"/>
      <c r="AD54" s="32"/>
      <c r="AE54" s="49"/>
      <c r="AF54" s="49"/>
    </row>
    <row r="55" spans="1:32">
      <c r="A55" s="3"/>
      <c r="B55" s="15" t="s">
        <v>9</v>
      </c>
      <c r="C55" s="13"/>
      <c r="D55" s="14"/>
      <c r="E55" s="14"/>
      <c r="F55" s="13"/>
      <c r="G55" s="14">
        <f t="shared" ref="G55" si="69">IF(F55&lt;&gt;0,H55/F55,0)</f>
        <v>0</v>
      </c>
      <c r="H55" s="14"/>
      <c r="I55" s="31"/>
      <c r="J55" s="32"/>
      <c r="K55" s="31">
        <f t="shared" ref="K55" si="70">IF(C55&lt;&gt;0,F55/C55,0)</f>
        <v>0</v>
      </c>
      <c r="L55" s="32">
        <f t="shared" ref="L55" si="71">IF(D55&lt;&gt;0,H55/D55,0)</f>
        <v>0</v>
      </c>
      <c r="M55" s="13"/>
      <c r="N55" s="14"/>
      <c r="O55" s="14"/>
      <c r="P55" s="13"/>
      <c r="Q55" s="14">
        <f t="shared" ref="Q55" si="72">IF(P55&lt;&gt;0,R55/P55,0)</f>
        <v>0</v>
      </c>
      <c r="R55" s="14"/>
      <c r="S55" s="32">
        <f t="shared" si="39"/>
        <v>0</v>
      </c>
      <c r="T55" s="32">
        <f t="shared" si="40"/>
        <v>0</v>
      </c>
      <c r="U55" s="32">
        <f t="shared" ref="U55" si="73">IF(M55&lt;&gt;0,P55/M55,0)</f>
        <v>0</v>
      </c>
      <c r="V55" s="32">
        <f t="shared" ref="V55" si="74">IF(N55&lt;&gt;0,R55/N55,0)</f>
        <v>0</v>
      </c>
      <c r="W55" s="13"/>
      <c r="X55" s="14"/>
      <c r="Y55" s="14"/>
      <c r="Z55" s="13"/>
      <c r="AA55" s="14">
        <f t="shared" ref="AA55" si="75">IF(Z55&lt;&gt;0,AB55/Z55,0)</f>
        <v>0</v>
      </c>
      <c r="AB55" s="14"/>
      <c r="AC55" s="32">
        <f>Z55+(Z55-'[3]По исполнителям'!AT53)</f>
        <v>0</v>
      </c>
      <c r="AD55" s="32">
        <f>AB55+(AB55-'[3]По исполнителям'!AV53)</f>
        <v>0</v>
      </c>
      <c r="AE55" s="49">
        <f t="shared" si="29"/>
        <v>0</v>
      </c>
      <c r="AF55" s="49">
        <f t="shared" si="30"/>
        <v>0</v>
      </c>
    </row>
    <row r="56" spans="1:32">
      <c r="A56" s="3"/>
      <c r="B56" s="33"/>
      <c r="C56" s="34"/>
      <c r="D56" s="35"/>
      <c r="E56" s="35"/>
      <c r="F56" s="34"/>
      <c r="G56" s="35"/>
      <c r="H56" s="35"/>
      <c r="I56" s="43"/>
      <c r="J56" s="36"/>
      <c r="K56" s="43"/>
      <c r="L56" s="36"/>
      <c r="M56" s="34"/>
      <c r="N56" s="35"/>
      <c r="O56" s="35"/>
      <c r="P56" s="34"/>
      <c r="Q56" s="35"/>
      <c r="R56" s="35"/>
      <c r="S56" s="36"/>
      <c r="T56" s="36"/>
      <c r="U56" s="36"/>
      <c r="V56" s="36"/>
      <c r="W56" s="34"/>
      <c r="X56" s="35"/>
      <c r="Y56" s="35"/>
      <c r="Z56" s="34"/>
      <c r="AA56" s="35"/>
      <c r="AB56" s="35"/>
      <c r="AC56" s="36"/>
      <c r="AD56" s="36"/>
      <c r="AE56" s="50"/>
      <c r="AF56" s="50"/>
    </row>
    <row r="57" spans="1:32">
      <c r="B57" s="3" t="s">
        <v>73</v>
      </c>
      <c r="J57" s="18"/>
    </row>
    <row r="58" spans="1:32">
      <c r="A58" s="27" t="s">
        <v>50</v>
      </c>
      <c r="B58" s="28" t="s">
        <v>15</v>
      </c>
      <c r="C58" s="29"/>
      <c r="D58" s="29"/>
      <c r="E58" s="14"/>
      <c r="F58" s="29"/>
      <c r="G58" s="29"/>
      <c r="H58" s="29"/>
      <c r="I58" s="44"/>
      <c r="J58" s="37"/>
      <c r="K58" s="44"/>
      <c r="L58" s="37"/>
      <c r="M58" s="29"/>
      <c r="N58" s="29"/>
      <c r="O58" s="14"/>
      <c r="P58" s="29"/>
      <c r="Q58" s="29"/>
      <c r="R58" s="29"/>
      <c r="S58" s="37"/>
      <c r="T58" s="37"/>
      <c r="U58" s="37"/>
      <c r="V58" s="37"/>
      <c r="W58" s="29"/>
      <c r="X58" s="29"/>
      <c r="Y58" s="14">
        <v>544820</v>
      </c>
      <c r="Z58" s="29"/>
      <c r="AA58" s="29"/>
      <c r="AB58" s="29"/>
      <c r="AC58" s="37"/>
      <c r="AD58" s="37"/>
      <c r="AE58" s="51"/>
      <c r="AF58" s="51"/>
    </row>
    <row r="59" spans="1:32">
      <c r="A59" s="27" t="s">
        <v>47</v>
      </c>
      <c r="B59" s="30" t="s">
        <v>9</v>
      </c>
      <c r="C59" s="29"/>
      <c r="D59" s="29"/>
      <c r="E59" s="14">
        <v>953037</v>
      </c>
      <c r="F59" s="29"/>
      <c r="G59" s="29"/>
      <c r="H59" s="29"/>
      <c r="I59" s="44"/>
      <c r="J59" s="37"/>
      <c r="K59" s="44"/>
      <c r="L59" s="37"/>
      <c r="M59" s="29"/>
      <c r="N59" s="29"/>
      <c r="O59" s="14"/>
      <c r="P59" s="29"/>
      <c r="Q59" s="29"/>
      <c r="R59" s="29"/>
      <c r="S59" s="37"/>
      <c r="T59" s="37"/>
      <c r="U59" s="37"/>
      <c r="V59" s="37"/>
      <c r="W59" s="29"/>
      <c r="X59" s="29"/>
      <c r="Y59" s="14">
        <v>1431875</v>
      </c>
      <c r="Z59" s="29"/>
      <c r="AA59" s="29"/>
      <c r="AB59" s="29"/>
      <c r="AC59" s="37"/>
      <c r="AD59" s="37"/>
      <c r="AE59" s="51"/>
      <c r="AF59" s="51"/>
    </row>
    <row r="60" spans="1:32">
      <c r="A60" s="27" t="s">
        <v>44</v>
      </c>
      <c r="B60" s="30" t="s">
        <v>12</v>
      </c>
      <c r="C60" s="29"/>
      <c r="D60" s="29"/>
      <c r="E60" s="14"/>
      <c r="F60" s="29"/>
      <c r="G60" s="29"/>
      <c r="H60" s="29"/>
      <c r="I60" s="44"/>
      <c r="J60" s="37"/>
      <c r="K60" s="44"/>
      <c r="L60" s="37"/>
      <c r="M60" s="29"/>
      <c r="N60" s="29"/>
      <c r="O60" s="14"/>
      <c r="P60" s="29"/>
      <c r="Q60" s="29"/>
      <c r="R60" s="29"/>
      <c r="S60" s="37"/>
      <c r="T60" s="37"/>
      <c r="U60" s="37"/>
      <c r="V60" s="37"/>
      <c r="W60" s="29"/>
      <c r="X60" s="29"/>
      <c r="Y60" s="14">
        <v>993410</v>
      </c>
      <c r="Z60" s="29"/>
      <c r="AA60" s="29"/>
      <c r="AB60" s="29"/>
      <c r="AC60" s="37"/>
      <c r="AD60" s="37"/>
      <c r="AE60" s="51"/>
      <c r="AF60" s="51"/>
    </row>
    <row r="61" spans="1:32">
      <c r="A61" s="27" t="s">
        <v>64</v>
      </c>
      <c r="B61" s="30" t="s">
        <v>20</v>
      </c>
      <c r="C61" s="29"/>
      <c r="D61" s="29"/>
      <c r="E61" s="14">
        <v>1554817</v>
      </c>
      <c r="F61" s="29"/>
      <c r="G61" s="29"/>
      <c r="H61" s="29"/>
      <c r="I61" s="44"/>
      <c r="J61" s="37"/>
      <c r="K61" s="44"/>
      <c r="L61" s="37"/>
      <c r="M61" s="29"/>
      <c r="N61" s="29"/>
      <c r="O61" s="14"/>
      <c r="P61" s="29"/>
      <c r="Q61" s="29"/>
      <c r="R61" s="29"/>
      <c r="S61" s="37"/>
      <c r="T61" s="37"/>
      <c r="U61" s="37"/>
      <c r="V61" s="37"/>
      <c r="W61" s="29"/>
      <c r="X61" s="29"/>
      <c r="Y61" s="14">
        <v>329875</v>
      </c>
      <c r="Z61" s="29"/>
      <c r="AA61" s="29"/>
      <c r="AB61" s="29"/>
      <c r="AC61" s="37"/>
      <c r="AD61" s="37"/>
      <c r="AE61" s="51"/>
      <c r="AF61" s="51"/>
    </row>
    <row r="62" spans="1:32">
      <c r="A62" s="27" t="s">
        <v>65</v>
      </c>
      <c r="B62" s="30" t="s">
        <v>21</v>
      </c>
      <c r="C62" s="29"/>
      <c r="D62" s="29"/>
      <c r="E62" s="14"/>
      <c r="F62" s="29"/>
      <c r="G62" s="29"/>
      <c r="H62" s="29"/>
      <c r="I62" s="44"/>
      <c r="J62" s="29"/>
      <c r="K62" s="44"/>
      <c r="L62" s="37"/>
      <c r="M62" s="29"/>
      <c r="N62" s="29"/>
      <c r="O62" s="14">
        <v>4291313</v>
      </c>
      <c r="P62" s="29"/>
      <c r="Q62" s="29"/>
      <c r="R62" s="29"/>
      <c r="S62" s="37"/>
      <c r="T62" s="37"/>
      <c r="U62" s="37"/>
      <c r="V62" s="37"/>
      <c r="W62" s="29"/>
      <c r="X62" s="29"/>
      <c r="Y62" s="14">
        <v>488735</v>
      </c>
      <c r="Z62" s="29"/>
      <c r="AA62" s="29"/>
      <c r="AB62" s="29"/>
      <c r="AC62" s="37"/>
      <c r="AD62" s="37"/>
      <c r="AE62" s="51"/>
      <c r="AF62" s="51"/>
    </row>
    <row r="63" spans="1:32">
      <c r="A63" s="27" t="s">
        <v>38</v>
      </c>
      <c r="B63" s="28" t="s">
        <v>72</v>
      </c>
      <c r="C63" s="29"/>
      <c r="D63" s="29"/>
      <c r="E63" s="14">
        <v>128945</v>
      </c>
      <c r="F63" s="29"/>
      <c r="G63" s="29"/>
      <c r="H63" s="29"/>
      <c r="I63" s="44"/>
      <c r="J63" s="29"/>
      <c r="K63" s="44"/>
      <c r="L63" s="37"/>
      <c r="M63" s="29"/>
      <c r="N63" s="29"/>
      <c r="O63" s="14">
        <v>6533111</v>
      </c>
      <c r="P63" s="29"/>
      <c r="Q63" s="29"/>
      <c r="R63" s="29"/>
      <c r="S63" s="37"/>
      <c r="T63" s="37"/>
      <c r="U63" s="37"/>
      <c r="V63" s="37"/>
      <c r="W63" s="29"/>
      <c r="X63" s="29"/>
      <c r="Y63" s="14">
        <v>3508510</v>
      </c>
      <c r="Z63" s="29"/>
      <c r="AA63" s="29"/>
      <c r="AB63" s="29"/>
      <c r="AC63" s="37"/>
      <c r="AD63" s="37"/>
      <c r="AE63" s="51"/>
      <c r="AF63" s="51"/>
    </row>
  </sheetData>
  <autoFilter ref="A8:AF40"/>
  <customSheetViews>
    <customSheetView guid="{99A0931A-3B71-46C6-A9DE-1956D1045269}" scale="90" showPageBreaks="1" fitToPage="1" showAutoFilter="1" hiddenRows="1">
      <pane xSplit="1" ySplit="5" topLeftCell="B36" activePane="bottomRight" state="frozen"/>
      <selection pane="bottomRight" activeCell="A41" sqref="A41:XFD46"/>
      <pageMargins left="0.39370078740157483" right="0.39370078740157483" top="0.43307086614173229" bottom="0.39370078740157483" header="0.31496062992125984" footer="0.31496062992125984"/>
      <pageSetup paperSize="9" scale="42" fitToWidth="4" orientation="landscape" r:id="rId1"/>
      <autoFilter ref="A6:CG38"/>
    </customSheetView>
    <customSheetView guid="{7EE0D262-FCBD-42B9-B646-072396A52FFA}" scale="90" showAutoFilter="1" hiddenColumns="1">
      <pane xSplit="1" ySplit="5" topLeftCell="Q6" activePane="bottomRight" state="frozen"/>
      <selection pane="bottomRight" activeCell="Q62" sqref="Q62"/>
      <pageMargins left="0.39370078740157483" right="0.39370078740157483" top="1.1811023622047245" bottom="0.39370078740157483" header="0.31496062992125984" footer="0.31496062992125984"/>
      <printOptions horizontalCentered="1"/>
      <pageSetup paperSize="9" scale="70" orientation="landscape" r:id="rId2"/>
      <autoFilter ref="A6:CG38"/>
    </customSheetView>
  </customSheetViews>
  <mergeCells count="17">
    <mergeCell ref="A5:A7"/>
    <mergeCell ref="M6:O6"/>
    <mergeCell ref="P6:R6"/>
    <mergeCell ref="S6:T6"/>
    <mergeCell ref="U6:V6"/>
    <mergeCell ref="C5:L5"/>
    <mergeCell ref="C6:E6"/>
    <mergeCell ref="B5:B7"/>
    <mergeCell ref="M5:V5"/>
    <mergeCell ref="K6:L6"/>
    <mergeCell ref="F6:H6"/>
    <mergeCell ref="I6:J6"/>
    <mergeCell ref="W5:AF5"/>
    <mergeCell ref="W6:Y6"/>
    <mergeCell ref="Z6:AB6"/>
    <mergeCell ref="AC6:AD6"/>
    <mergeCell ref="AE6:AF6"/>
  </mergeCells>
  <printOptions horizontalCentered="1"/>
  <pageMargins left="0.39370078740157483" right="0.39370078740157483" top="1.1811023622047245" bottom="0.39370078740157483" header="0.31496062992125984" footer="0.31496062992125984"/>
  <pageSetup paperSize="9" scale="43" fitToWidth="7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80" zoomScaleNormal="80" workbookViewId="0">
      <selection activeCell="A4" sqref="A4:XFD4"/>
    </sheetView>
  </sheetViews>
  <sheetFormatPr defaultColWidth="8.77734375" defaultRowHeight="18"/>
  <cols>
    <col min="1" max="1" width="8.77734375" style="56"/>
    <col min="2" max="2" width="27.77734375" style="56" customWidth="1"/>
    <col min="3" max="3" width="11.6640625" style="57" customWidth="1"/>
    <col min="4" max="4" width="19.88671875" style="57" customWidth="1"/>
    <col min="5" max="5" width="11.6640625" style="57" customWidth="1"/>
    <col min="6" max="6" width="19.88671875" style="57" customWidth="1"/>
    <col min="7" max="7" width="11.6640625" style="57" customWidth="1"/>
    <col min="8" max="9" width="19.88671875" style="57" customWidth="1"/>
    <col min="10" max="13" width="8.88671875" style="56" customWidth="1"/>
    <col min="14" max="16384" width="8.77734375" style="56"/>
  </cols>
  <sheetData>
    <row r="1" spans="1:9">
      <c r="I1" s="58" t="s">
        <v>85</v>
      </c>
    </row>
    <row r="2" spans="1:9">
      <c r="I2" s="59" t="s">
        <v>84</v>
      </c>
    </row>
    <row r="3" spans="1:9">
      <c r="I3" s="60" t="s">
        <v>86</v>
      </c>
    </row>
    <row r="4" spans="1:9">
      <c r="I4" s="60"/>
    </row>
    <row r="5" spans="1:9" ht="20.25">
      <c r="A5" s="61" t="s">
        <v>81</v>
      </c>
      <c r="B5" s="61"/>
      <c r="C5" s="61"/>
      <c r="D5" s="61"/>
      <c r="E5" s="61"/>
      <c r="F5" s="61"/>
      <c r="G5" s="61"/>
      <c r="H5" s="61"/>
      <c r="I5" s="61"/>
    </row>
    <row r="7" spans="1:9">
      <c r="A7" s="62" t="s">
        <v>63</v>
      </c>
      <c r="B7" s="63" t="s">
        <v>34</v>
      </c>
      <c r="C7" s="64" t="s">
        <v>82</v>
      </c>
      <c r="D7" s="65"/>
      <c r="E7" s="65"/>
      <c r="F7" s="65"/>
      <c r="G7" s="65"/>
      <c r="H7" s="66"/>
      <c r="I7" s="67" t="s">
        <v>83</v>
      </c>
    </row>
    <row r="8" spans="1:9">
      <c r="A8" s="62"/>
      <c r="B8" s="63"/>
      <c r="C8" s="68" t="s">
        <v>31</v>
      </c>
      <c r="D8" s="69"/>
      <c r="E8" s="68" t="s">
        <v>32</v>
      </c>
      <c r="F8" s="69"/>
      <c r="G8" s="68" t="s">
        <v>77</v>
      </c>
      <c r="H8" s="69"/>
      <c r="I8" s="67"/>
    </row>
    <row r="9" spans="1:9" ht="28.5">
      <c r="A9" s="62"/>
      <c r="B9" s="63"/>
      <c r="C9" s="70" t="s">
        <v>27</v>
      </c>
      <c r="D9" s="71" t="s">
        <v>28</v>
      </c>
      <c r="E9" s="70" t="s">
        <v>27</v>
      </c>
      <c r="F9" s="71" t="s">
        <v>28</v>
      </c>
      <c r="G9" s="70" t="s">
        <v>27</v>
      </c>
      <c r="H9" s="71" t="s">
        <v>28</v>
      </c>
      <c r="I9" s="71" t="s">
        <v>28</v>
      </c>
    </row>
    <row r="10" spans="1:9">
      <c r="A10" s="72" t="s">
        <v>38</v>
      </c>
      <c r="B10" s="73" t="s">
        <v>11</v>
      </c>
      <c r="C10" s="74">
        <v>787</v>
      </c>
      <c r="D10" s="75">
        <v>4000000</v>
      </c>
      <c r="E10" s="76"/>
      <c r="F10" s="75">
        <f>3600000+19</f>
        <v>3600019</v>
      </c>
      <c r="G10" s="76"/>
      <c r="H10" s="75">
        <v>3292559</v>
      </c>
      <c r="I10" s="75">
        <f t="shared" ref="I10:I14" si="0">H10+F10+D10</f>
        <v>10892578</v>
      </c>
    </row>
    <row r="11" spans="1:9">
      <c r="A11" s="72" t="s">
        <v>65</v>
      </c>
      <c r="B11" s="73" t="s">
        <v>21</v>
      </c>
      <c r="C11" s="74"/>
      <c r="D11" s="75">
        <f>-D12+2500000</f>
        <v>4668051</v>
      </c>
      <c r="E11" s="76"/>
      <c r="F11" s="75">
        <v>4200000</v>
      </c>
      <c r="G11" s="76"/>
      <c r="H11" s="75">
        <v>197750.26</v>
      </c>
      <c r="I11" s="75">
        <f t="shared" si="0"/>
        <v>9065801.2599999998</v>
      </c>
    </row>
    <row r="12" spans="1:9">
      <c r="A12" s="72" t="s">
        <v>49</v>
      </c>
      <c r="B12" s="73" t="s">
        <v>14</v>
      </c>
      <c r="C12" s="74">
        <f>'По исполнителям'!K21</f>
        <v>-787</v>
      </c>
      <c r="D12" s="75">
        <f>'По исполнителям'!L21</f>
        <v>-2168051</v>
      </c>
      <c r="E12" s="76"/>
      <c r="F12" s="75"/>
      <c r="G12" s="76"/>
      <c r="H12" s="76"/>
      <c r="I12" s="75">
        <f t="shared" si="0"/>
        <v>-2168051</v>
      </c>
    </row>
    <row r="13" spans="1:9">
      <c r="A13" s="72" t="s">
        <v>69</v>
      </c>
      <c r="B13" s="73" t="s">
        <v>22</v>
      </c>
      <c r="C13" s="76"/>
      <c r="D13" s="76"/>
      <c r="E13" s="74"/>
      <c r="F13" s="77"/>
      <c r="G13" s="76"/>
      <c r="H13" s="76"/>
      <c r="I13" s="75">
        <f t="shared" si="0"/>
        <v>0</v>
      </c>
    </row>
    <row r="14" spans="1:9">
      <c r="A14" s="72" t="s">
        <v>56</v>
      </c>
      <c r="B14" s="73" t="s">
        <v>1</v>
      </c>
      <c r="C14" s="76"/>
      <c r="D14" s="75">
        <f>'По исполнителям'!L28</f>
        <v>108476</v>
      </c>
      <c r="E14" s="75"/>
      <c r="F14" s="75"/>
      <c r="G14" s="76"/>
      <c r="H14" s="76"/>
      <c r="I14" s="75">
        <f t="shared" si="0"/>
        <v>108476</v>
      </c>
    </row>
    <row r="15" spans="1:9">
      <c r="A15" s="78"/>
      <c r="B15" s="78" t="s">
        <v>83</v>
      </c>
      <c r="C15" s="74">
        <f>SUM(C10:C13)</f>
        <v>0</v>
      </c>
      <c r="D15" s="75">
        <f>SUM(D10:D14)</f>
        <v>6608476</v>
      </c>
      <c r="E15" s="74">
        <f>SUM(E10:E13)</f>
        <v>0</v>
      </c>
      <c r="F15" s="75">
        <f>SUM(F10:F14)</f>
        <v>7800019</v>
      </c>
      <c r="G15" s="74">
        <f>SUM(G10:G13)</f>
        <v>0</v>
      </c>
      <c r="H15" s="75">
        <f>SUM(H10:H14)</f>
        <v>3490309.26</v>
      </c>
      <c r="I15" s="75">
        <f>SUM(I10:I14)</f>
        <v>17898804.259999998</v>
      </c>
    </row>
    <row r="16" spans="1:9">
      <c r="I16" s="79"/>
    </row>
    <row r="19" spans="4:9">
      <c r="D19" s="79"/>
      <c r="E19" s="79"/>
      <c r="F19" s="79"/>
      <c r="G19" s="79"/>
      <c r="H19" s="79"/>
      <c r="I19" s="79"/>
    </row>
    <row r="20" spans="4:9">
      <c r="F20" s="79"/>
    </row>
    <row r="25" spans="4:9">
      <c r="F25" s="79"/>
    </row>
  </sheetData>
  <mergeCells count="8">
    <mergeCell ref="A5:I5"/>
    <mergeCell ref="I7:I8"/>
    <mergeCell ref="A7:A9"/>
    <mergeCell ref="B7:B9"/>
    <mergeCell ref="C8:D8"/>
    <mergeCell ref="E8:F8"/>
    <mergeCell ref="G8:H8"/>
    <mergeCell ref="C7:H7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исполнителям</vt:lpstr>
      <vt:lpstr>Перераспределение</vt:lpstr>
      <vt:lpstr>'По исполнителям'!Заголовки_для_печати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Zhukova.EA</cp:lastModifiedBy>
  <cp:lastPrinted>2023-11-22T05:58:26Z</cp:lastPrinted>
  <dcterms:created xsi:type="dcterms:W3CDTF">2021-06-16T06:42:53Z</dcterms:created>
  <dcterms:modified xsi:type="dcterms:W3CDTF">2023-11-22T05:58:27Z</dcterms:modified>
</cp:coreProperties>
</file>